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édérique BINVIGNAT\Desktop\MOE EPM MEYZIEU\DCE\"/>
    </mc:Choice>
  </mc:AlternateContent>
  <xr:revisionPtr revIDLastSave="0" documentId="13_ncr:1_{A8882AE4-FC77-4001-B49F-2277072770A1}" xr6:coauthVersionLast="47" xr6:coauthVersionMax="47" xr10:uidLastSave="{00000000-0000-0000-0000-000000000000}"/>
  <bookViews>
    <workbookView xWindow="-108" yWindow="-108" windowWidth="23256" windowHeight="12456" xr2:uid="{7A3962E7-1D46-4773-926C-351F3CC200D9}"/>
  </bookViews>
  <sheets>
    <sheet name="DPGF TRANCHE FERME " sheetId="3" r:id="rId1"/>
    <sheet name="DPGF TRANCHE OPTIONNELLE" sheetId="4" r:id="rId2"/>
    <sheet name="RECAP" sheetId="5" r:id="rId3"/>
  </sheets>
  <definedNames>
    <definedName name="_Toc236211261" localSheetId="0">'DPGF TRANCHE FERME '!#REF!</definedName>
    <definedName name="_Toc236211261" localSheetId="1">'DPGF TRANCHE OPTIONNELLE'!#REF!</definedName>
    <definedName name="_Toc236211261" localSheetId="2">RECAP!#REF!</definedName>
    <definedName name="_Toc236211262" localSheetId="0">'DPGF TRANCHE FERME '!#REF!</definedName>
    <definedName name="_Toc236211262" localSheetId="1">'DPGF TRANCHE OPTIONNELLE'!#REF!</definedName>
    <definedName name="_Toc236211262" localSheetId="2">RECAP!#REF!</definedName>
    <definedName name="_xlnm.Print_Titles" localSheetId="0">'DPGF TRANCHE FERME '!$3:$4</definedName>
    <definedName name="_xlnm.Print_Titles" localSheetId="1">'DPGF TRANCHE OPTIONNELLE'!$3:$4</definedName>
    <definedName name="_xlnm.Print_Titles" localSheetId="2">RECAP!$3:$4</definedName>
    <definedName name="OLE_LINK1" localSheetId="0">'DPGF TRANCHE FERME '!#REF!</definedName>
    <definedName name="OLE_LINK1" localSheetId="1">'DPGF TRANCHE OPTIONNELLE'!#REF!</definedName>
    <definedName name="OLE_LINK1" localSheetId="2">RECAP!#REF!</definedName>
    <definedName name="OLE_LINK4" localSheetId="0">'DPGF TRANCHE FERME '!#REF!</definedName>
    <definedName name="OLE_LINK4" localSheetId="1">'DPGF TRANCHE OPTIONNELLE'!#REF!</definedName>
    <definedName name="OLE_LINK4" localSheetId="2">RECAP!#REF!</definedName>
    <definedName name="OLE_LINK6" localSheetId="0">'DPGF TRANCHE FERME '!#REF!</definedName>
    <definedName name="OLE_LINK6" localSheetId="1">'DPGF TRANCHE OPTIONNELLE'!#REF!</definedName>
    <definedName name="OLE_LINK6" localSheetId="2">RECAP!#REF!</definedName>
    <definedName name="_xlnm.Print_Area" localSheetId="0">'DPGF TRANCHE FERME '!$A$1:$G$70</definedName>
    <definedName name="_xlnm.Print_Area" localSheetId="1">'DPGF TRANCHE OPTIONNELLE'!$A$1:$G$78</definedName>
    <definedName name="_xlnm.Print_Area" localSheetId="2">RECAP!$A$1:$C$15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4" l="1"/>
  <c r="G16" i="4"/>
  <c r="G65" i="4"/>
  <c r="G59" i="4"/>
  <c r="G58" i="4"/>
  <c r="G29" i="4"/>
  <c r="G27" i="4"/>
  <c r="G26" i="4"/>
  <c r="G25" i="4"/>
  <c r="G24" i="4"/>
  <c r="G19" i="4"/>
  <c r="G18" i="4"/>
  <c r="G17" i="4"/>
  <c r="G15" i="4"/>
  <c r="G14" i="4"/>
  <c r="G13" i="4"/>
  <c r="G12" i="4"/>
  <c r="G11" i="4"/>
  <c r="G10" i="4"/>
  <c r="G9" i="4"/>
  <c r="G8" i="4"/>
  <c r="G7" i="4"/>
  <c r="G24" i="3"/>
  <c r="G25" i="3"/>
  <c r="G26" i="3"/>
  <c r="G32" i="3"/>
  <c r="G38" i="3"/>
  <c r="G42" i="3"/>
  <c r="G44" i="3"/>
  <c r="G57" i="3"/>
  <c r="G59" i="3" l="1"/>
  <c r="G64" i="3" s="1"/>
  <c r="C5" i="5" s="1"/>
  <c r="G67" i="4"/>
  <c r="G72" i="4" s="1"/>
  <c r="C7" i="5" s="1"/>
  <c r="C10" i="5" l="1"/>
  <c r="C12" i="5" s="1"/>
  <c r="C14" i="5" s="1"/>
  <c r="G66" i="3"/>
  <c r="G68" i="3" s="1"/>
  <c r="G74" i="4"/>
  <c r="G76" i="4" s="1"/>
</calcChain>
</file>

<file path=xl/sharedStrings.xml><?xml version="1.0" encoding="utf-8"?>
<sst xmlns="http://schemas.openxmlformats.org/spreadsheetml/2006/main" count="199" uniqueCount="55">
  <si>
    <t>DESIGNATION (Suivant CCTP)</t>
  </si>
  <si>
    <t>Unité</t>
  </si>
  <si>
    <t>Qté Entreprise</t>
  </si>
  <si>
    <t>Prix Unitaire</t>
  </si>
  <si>
    <t>Montant HT</t>
  </si>
  <si>
    <t>TOTAL  GENERAL TTC</t>
  </si>
  <si>
    <t>Qté MOE</t>
  </si>
  <si>
    <t>ens</t>
  </si>
  <si>
    <t>m2</t>
  </si>
  <si>
    <t>M.ouv. : DISP</t>
  </si>
  <si>
    <t>cour 1</t>
  </si>
  <si>
    <t>cour 2</t>
  </si>
  <si>
    <t>cour 3</t>
  </si>
  <si>
    <t>cour 4</t>
  </si>
  <si>
    <t>cour 5</t>
  </si>
  <si>
    <t xml:space="preserve">SOUS TOTAL </t>
  </si>
  <si>
    <t xml:space="preserve">COEFFICIENT DE COMPLEXITE " INTERVENTION EN MILIEU PENITENTIARE " = </t>
  </si>
  <si>
    <t>DPGF</t>
  </si>
  <si>
    <t>ETUDE ET PLAN D’EXECUTION</t>
  </si>
  <si>
    <t>4.1 -</t>
  </si>
  <si>
    <t>INSTALLATION DE CHANTIER ET MOYEN DE LEVAGE</t>
  </si>
  <si>
    <t>4.2 -</t>
  </si>
  <si>
    <t xml:space="preserve">IMPLANTATION </t>
  </si>
  <si>
    <t>4.3 -</t>
  </si>
  <si>
    <t>TRAVAUX PREPARATOIRES DANS COUR</t>
  </si>
  <si>
    <t>4.4 -</t>
  </si>
  <si>
    <t>4.5 -</t>
  </si>
  <si>
    <t>ACROTERE : DEPOSE HABILLAGE ET CREATION PLATINE D’APPUI</t>
  </si>
  <si>
    <t>CHARPENTE METALLIQUE FERME PROFILES PANNES</t>
  </si>
  <si>
    <t>4.6 -</t>
  </si>
  <si>
    <t>4.7 -</t>
  </si>
  <si>
    <t>REPRISE CLOTURE ET COMPLEMENT</t>
  </si>
  <si>
    <t>TVA 20 %</t>
  </si>
  <si>
    <t>Les dimensions et/ou quantités d'ouvrages indiquées par la maitrise d'œuvre sont destinées à faciliter l'établissement d'un montant de Marché Global et Forfaitaire. Elles ne sont opposables ni au Maitre d'ouvrage ni au Maitre d'œuvre. Il appartient à l'entreprise de les modifier en tant que besoin lors de la remise de son offre et de compléter la colonne quantité entreprise</t>
  </si>
  <si>
    <t>TOTAL GENERAL TRANCHE FERME  HT</t>
  </si>
  <si>
    <t>TRANCHE FERME</t>
  </si>
  <si>
    <t>TRANCHE OPTIONNELLE</t>
  </si>
  <si>
    <t>cour 6</t>
  </si>
  <si>
    <t>cour 7</t>
  </si>
  <si>
    <t>LOT 01
COUVERTURE DES COURS DE PROMENADE</t>
  </si>
  <si>
    <t>Ossature métallique</t>
  </si>
  <si>
    <t>KG</t>
  </si>
  <si>
    <t>Platelage caillebotis anti dérapant</t>
  </si>
  <si>
    <t>Maille grillagée soudé</t>
  </si>
  <si>
    <t>Mise à la terre</t>
  </si>
  <si>
    <t xml:space="preserve">MASSIF EN PIED DE POTEAU </t>
  </si>
  <si>
    <t xml:space="preserve">REHAUSSE  DES CLOTURE </t>
  </si>
  <si>
    <t>ml</t>
  </si>
  <si>
    <t xml:space="preserve">cour 7 </t>
  </si>
  <si>
    <t>4.9 -</t>
  </si>
  <si>
    <t>MASSIF DE FONDATION COUR N°7</t>
  </si>
  <si>
    <t>massif de fondations</t>
  </si>
  <si>
    <t>TOTAL GENERAL TRANCHE OPTIONNELLE   HT</t>
  </si>
  <si>
    <t>LOT 
COUVERTURE DES COURS DE PROMENADE</t>
  </si>
  <si>
    <t>TOTAL GENERAL TRANCHE FERME + TRANCHE OPTIONNELLE  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</si>
</sst>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"/>
  </numFmts>
  <fonts count="2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C00000"/>
      <name val="Arial"/>
      <family val="2"/>
    </font>
    <font>
      <u/>
      <sz val="10"/>
      <color theme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20" borderId="1" applyNumberFormat="0" applyAlignment="0" applyProtection="0"/>
    <xf numFmtId="0" fontId="7" fillId="0" borderId="2" applyNumberFormat="0" applyFill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11" fillId="4" borderId="0" applyNumberFormat="0" applyBorder="0" applyAlignment="0" applyProtection="0"/>
    <xf numFmtId="0" fontId="12" fillId="20" borderId="3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2" borderId="8" applyNumberFormat="0" applyAlignment="0" applyProtection="0"/>
    <xf numFmtId="0" fontId="25" fillId="0" borderId="0" applyNumberFormat="0" applyFill="0" applyBorder="0" applyAlignment="0" applyProtection="0"/>
  </cellStyleXfs>
  <cellXfs count="75">
    <xf numFmtId="0" fontId="0" fillId="0" borderId="0" xfId="0"/>
    <xf numFmtId="0" fontId="20" fillId="0" borderId="12" xfId="31" applyFont="1" applyBorder="1" applyAlignment="1">
      <alignment horizontal="center" vertical="center" wrapText="1"/>
    </xf>
    <xf numFmtId="0" fontId="1" fillId="0" borderId="10" xfId="31" applyBorder="1" applyAlignment="1">
      <alignment vertical="center" wrapText="1"/>
    </xf>
    <xf numFmtId="0" fontId="1" fillId="0" borderId="0" xfId="31" applyAlignment="1">
      <alignment vertical="center"/>
    </xf>
    <xf numFmtId="0" fontId="1" fillId="0" borderId="9" xfId="31" applyBorder="1" applyAlignment="1">
      <alignment vertical="center" wrapText="1"/>
    </xf>
    <xf numFmtId="0" fontId="1" fillId="0" borderId="0" xfId="31" applyAlignment="1">
      <alignment vertical="center" wrapText="1"/>
    </xf>
    <xf numFmtId="0" fontId="20" fillId="0" borderId="13" xfId="31" applyFont="1" applyBorder="1" applyAlignment="1">
      <alignment horizontal="center" vertical="center" wrapText="1"/>
    </xf>
    <xf numFmtId="164" fontId="20" fillId="0" borderId="13" xfId="31" applyNumberFormat="1" applyFont="1" applyBorder="1" applyAlignment="1">
      <alignment horizontal="center" vertical="center" wrapText="1"/>
    </xf>
    <xf numFmtId="0" fontId="1" fillId="0" borderId="10" xfId="31" applyBorder="1" applyAlignment="1">
      <alignment horizontal="left" vertical="center" wrapText="1"/>
    </xf>
    <xf numFmtId="165" fontId="1" fillId="0" borderId="14" xfId="31" applyNumberFormat="1" applyBorder="1" applyAlignment="1">
      <alignment horizontal="center" vertical="center" wrapText="1"/>
    </xf>
    <xf numFmtId="0" fontId="1" fillId="0" borderId="15" xfId="31" applyBorder="1" applyAlignment="1">
      <alignment horizontal="center" vertical="center" wrapText="1"/>
    </xf>
    <xf numFmtId="164" fontId="1" fillId="0" borderId="16" xfId="31" applyNumberFormat="1" applyBorder="1" applyAlignment="1">
      <alignment horizontal="center" vertical="center" wrapText="1"/>
    </xf>
    <xf numFmtId="164" fontId="1" fillId="0" borderId="17" xfId="31" applyNumberFormat="1" applyBorder="1" applyAlignment="1">
      <alignment horizontal="center" vertical="center" wrapText="1"/>
    </xf>
    <xf numFmtId="0" fontId="1" fillId="0" borderId="9" xfId="31" applyBorder="1" applyAlignment="1">
      <alignment horizontal="left" vertical="center" wrapText="1"/>
    </xf>
    <xf numFmtId="165" fontId="1" fillId="0" borderId="24" xfId="31" applyNumberFormat="1" applyBorder="1" applyAlignment="1">
      <alignment horizontal="center" vertical="center" wrapText="1"/>
    </xf>
    <xf numFmtId="164" fontId="1" fillId="0" borderId="0" xfId="31" applyNumberFormat="1" applyAlignment="1">
      <alignment horizontal="center" vertical="center" wrapText="1"/>
    </xf>
    <xf numFmtId="164" fontId="1" fillId="0" borderId="18" xfId="31" applyNumberFormat="1" applyBorder="1" applyAlignment="1">
      <alignment horizontal="center" vertical="center" wrapText="1"/>
    </xf>
    <xf numFmtId="0" fontId="20" fillId="0" borderId="9" xfId="31" applyFont="1" applyBorder="1" applyAlignment="1">
      <alignment horizontal="left" vertical="center" wrapText="1"/>
    </xf>
    <xf numFmtId="0" fontId="20" fillId="0" borderId="0" xfId="31" applyFont="1" applyAlignment="1">
      <alignment vertical="center" wrapText="1"/>
    </xf>
    <xf numFmtId="0" fontId="1" fillId="0" borderId="0" xfId="31" applyAlignment="1">
      <alignment horizontal="right" vertical="center" wrapText="1"/>
    </xf>
    <xf numFmtId="0" fontId="1" fillId="0" borderId="0" xfId="31" applyAlignment="1">
      <alignment horizontal="center" vertical="center" wrapText="1"/>
    </xf>
    <xf numFmtId="164" fontId="1" fillId="0" borderId="19" xfId="31" applyNumberFormat="1" applyBorder="1" applyAlignment="1">
      <alignment horizontal="center" vertical="center" wrapText="1"/>
    </xf>
    <xf numFmtId="0" fontId="22" fillId="0" borderId="12" xfId="31" applyFont="1" applyBorder="1" applyAlignment="1">
      <alignment horizontal="right" vertical="center" wrapText="1"/>
    </xf>
    <xf numFmtId="165" fontId="22" fillId="0" borderId="13" xfId="31" applyNumberFormat="1" applyFont="1" applyBorder="1" applyAlignment="1">
      <alignment horizontal="center" vertical="center" wrapText="1"/>
    </xf>
    <xf numFmtId="0" fontId="22" fillId="0" borderId="28" xfId="31" applyFont="1" applyBorder="1" applyAlignment="1">
      <alignment horizontal="center" vertical="center" wrapText="1"/>
    </xf>
    <xf numFmtId="164" fontId="22" fillId="0" borderId="28" xfId="31" applyNumberFormat="1" applyFont="1" applyBorder="1" applyAlignment="1">
      <alignment horizontal="center" vertical="center" wrapText="1"/>
    </xf>
    <xf numFmtId="164" fontId="22" fillId="0" borderId="29" xfId="31" applyNumberFormat="1" applyFont="1" applyBorder="1" applyAlignment="1">
      <alignment horizontal="center" vertical="center" wrapText="1"/>
    </xf>
    <xf numFmtId="164" fontId="1" fillId="0" borderId="13" xfId="31" applyNumberFormat="1" applyBorder="1" applyAlignment="1">
      <alignment horizontal="center" vertical="center" wrapText="1"/>
    </xf>
    <xf numFmtId="0" fontId="1" fillId="0" borderId="9" xfId="31" applyBorder="1" applyAlignment="1">
      <alignment vertical="center"/>
    </xf>
    <xf numFmtId="0" fontId="21" fillId="0" borderId="0" xfId="31" applyFont="1" applyAlignment="1">
      <alignment horizontal="left" vertical="center"/>
    </xf>
    <xf numFmtId="0" fontId="21" fillId="0" borderId="9" xfId="31" applyFont="1" applyBorder="1" applyAlignment="1">
      <alignment horizontal="left" vertical="center"/>
    </xf>
    <xf numFmtId="2" fontId="21" fillId="0" borderId="26" xfId="31" applyNumberFormat="1" applyFont="1" applyBorder="1" applyAlignment="1">
      <alignment horizontal="center" vertical="center" wrapText="1"/>
    </xf>
    <xf numFmtId="164" fontId="1" fillId="0" borderId="27" xfId="31" applyNumberFormat="1" applyBorder="1" applyAlignment="1">
      <alignment horizontal="center" vertical="center" wrapText="1"/>
    </xf>
    <xf numFmtId="0" fontId="1" fillId="0" borderId="20" xfId="31" applyBorder="1" applyAlignment="1">
      <alignment horizontal="left" vertical="center" wrapText="1"/>
    </xf>
    <xf numFmtId="0" fontId="1" fillId="0" borderId="21" xfId="31" applyBorder="1" applyAlignment="1">
      <alignment vertical="center" wrapText="1"/>
    </xf>
    <xf numFmtId="0" fontId="1" fillId="0" borderId="20" xfId="31" applyBorder="1" applyAlignment="1">
      <alignment horizontal="center" vertical="center" wrapText="1"/>
    </xf>
    <xf numFmtId="4" fontId="1" fillId="0" borderId="21" xfId="31" applyNumberFormat="1" applyBorder="1" applyAlignment="1">
      <alignment horizontal="center" vertical="center" wrapText="1"/>
    </xf>
    <xf numFmtId="164" fontId="1" fillId="0" borderId="21" xfId="31" applyNumberFormat="1" applyBorder="1" applyAlignment="1">
      <alignment horizontal="center" vertical="center" wrapText="1"/>
    </xf>
    <xf numFmtId="164" fontId="1" fillId="0" borderId="23" xfId="31" applyNumberFormat="1" applyBorder="1" applyAlignment="1">
      <alignment horizontal="center" vertical="center" wrapText="1"/>
    </xf>
    <xf numFmtId="0" fontId="20" fillId="0" borderId="0" xfId="31" applyFont="1" applyAlignment="1">
      <alignment horizontal="right" vertical="center" wrapText="1"/>
    </xf>
    <xf numFmtId="0" fontId="1" fillId="0" borderId="9" xfId="31" applyBorder="1" applyAlignment="1">
      <alignment horizontal="center" vertical="center" wrapText="1"/>
    </xf>
    <xf numFmtId="4" fontId="1" fillId="0" borderId="0" xfId="31" applyNumberFormat="1" applyAlignment="1">
      <alignment horizontal="center" vertical="center" wrapText="1"/>
    </xf>
    <xf numFmtId="164" fontId="1" fillId="0" borderId="25" xfId="31" applyNumberFormat="1" applyBorder="1" applyAlignment="1">
      <alignment horizontal="center" vertical="center" wrapText="1"/>
    </xf>
    <xf numFmtId="0" fontId="2" fillId="0" borderId="0" xfId="31" applyFont="1" applyAlignment="1">
      <alignment horizontal="center" vertical="center" wrapText="1"/>
    </xf>
    <xf numFmtId="0" fontId="2" fillId="0" borderId="0" xfId="31" applyFont="1" applyAlignment="1">
      <alignment vertical="center" wrapText="1"/>
    </xf>
    <xf numFmtId="0" fontId="1" fillId="0" borderId="11" xfId="31" applyBorder="1" applyAlignment="1">
      <alignment horizontal="center" vertical="center" wrapText="1"/>
    </xf>
    <xf numFmtId="0" fontId="1" fillId="0" borderId="10" xfId="31" applyBorder="1" applyAlignment="1">
      <alignment horizontal="center" vertical="center" wrapText="1"/>
    </xf>
    <xf numFmtId="0" fontId="23" fillId="0" borderId="12" xfId="31" applyFont="1" applyBorder="1" applyAlignment="1">
      <alignment horizontal="center" vertical="center" wrapText="1"/>
    </xf>
    <xf numFmtId="0" fontId="1" fillId="0" borderId="22" xfId="31" applyBorder="1" applyAlignment="1">
      <alignment horizontal="center" vertical="center" wrapText="1"/>
    </xf>
    <xf numFmtId="0" fontId="1" fillId="0" borderId="24" xfId="31" applyBorder="1" applyAlignment="1">
      <alignment horizontal="center" vertical="center" wrapText="1"/>
    </xf>
    <xf numFmtId="164" fontId="1" fillId="0" borderId="31" xfId="31" applyNumberFormat="1" applyBorder="1" applyAlignment="1">
      <alignment horizontal="center" vertical="center" wrapText="1"/>
    </xf>
    <xf numFmtId="164" fontId="1" fillId="0" borderId="32" xfId="31" applyNumberFormat="1" applyBorder="1" applyAlignment="1">
      <alignment horizontal="center" vertical="center" wrapText="1"/>
    </xf>
    <xf numFmtId="0" fontId="24" fillId="0" borderId="0" xfId="31" applyFont="1" applyAlignment="1">
      <alignment horizontal="center" vertical="center" wrapText="1"/>
    </xf>
    <xf numFmtId="0" fontId="24" fillId="0" borderId="0" xfId="31" applyFont="1" applyAlignment="1">
      <alignment horizontal="left" vertical="center" wrapText="1"/>
    </xf>
    <xf numFmtId="164" fontId="20" fillId="0" borderId="33" xfId="31" applyNumberFormat="1" applyFont="1" applyBorder="1" applyAlignment="1">
      <alignment horizontal="center" vertical="center" wrapText="1"/>
    </xf>
    <xf numFmtId="164" fontId="1" fillId="0" borderId="34" xfId="31" applyNumberFormat="1" applyBorder="1" applyAlignment="1">
      <alignment horizontal="center" vertical="center" wrapText="1"/>
    </xf>
    <xf numFmtId="164" fontId="1" fillId="0" borderId="35" xfId="31" applyNumberFormat="1" applyBorder="1" applyAlignment="1">
      <alignment horizontal="center" vertical="center" wrapText="1"/>
    </xf>
    <xf numFmtId="0" fontId="1" fillId="0" borderId="36" xfId="31" applyBorder="1" applyAlignment="1">
      <alignment horizontal="left" vertical="center" wrapText="1"/>
    </xf>
    <xf numFmtId="0" fontId="1" fillId="0" borderId="30" xfId="31" applyBorder="1" applyAlignment="1">
      <alignment vertical="center" wrapText="1"/>
    </xf>
    <xf numFmtId="0" fontId="1" fillId="0" borderId="36" xfId="31" applyBorder="1" applyAlignment="1">
      <alignment vertical="center" wrapText="1"/>
    </xf>
    <xf numFmtId="0" fontId="25" fillId="0" borderId="0" xfId="42" applyAlignment="1">
      <alignment horizontal="left" vertical="center" indent="1"/>
    </xf>
    <xf numFmtId="1" fontId="1" fillId="0" borderId="24" xfId="31" applyNumberFormat="1" applyBorder="1" applyAlignment="1">
      <alignment horizontal="center" vertical="center" wrapText="1"/>
    </xf>
    <xf numFmtId="0" fontId="22" fillId="0" borderId="12" xfId="31" applyFont="1" applyBorder="1" applyAlignment="1" applyProtection="1">
      <alignment horizontal="center" vertical="center" wrapText="1"/>
      <protection locked="0"/>
    </xf>
    <xf numFmtId="0" fontId="22" fillId="0" borderId="28" xfId="31" applyFont="1" applyBorder="1" applyAlignment="1" applyProtection="1">
      <alignment horizontal="center" vertical="center" wrapText="1"/>
      <protection locked="0"/>
    </xf>
    <xf numFmtId="0" fontId="22" fillId="0" borderId="29" xfId="31" applyFont="1" applyBorder="1" applyAlignment="1" applyProtection="1">
      <alignment horizontal="center" vertical="center" wrapText="1"/>
      <protection locked="0"/>
    </xf>
    <xf numFmtId="0" fontId="20" fillId="0" borderId="11" xfId="31" applyFont="1" applyBorder="1" applyAlignment="1">
      <alignment horizontal="center" vertical="center" wrapText="1"/>
    </xf>
    <xf numFmtId="0" fontId="20" fillId="0" borderId="30" xfId="31" applyFont="1" applyBorder="1" applyAlignment="1">
      <alignment horizontal="center" vertical="center" wrapText="1"/>
    </xf>
    <xf numFmtId="0" fontId="20" fillId="0" borderId="12" xfId="31" applyFont="1" applyBorder="1" applyAlignment="1">
      <alignment horizontal="center" vertical="center" wrapText="1"/>
    </xf>
    <xf numFmtId="0" fontId="20" fillId="0" borderId="28" xfId="31" applyFont="1" applyBorder="1" applyAlignment="1">
      <alignment horizontal="center" vertical="center" wrapText="1"/>
    </xf>
    <xf numFmtId="0" fontId="20" fillId="0" borderId="29" xfId="31" applyFont="1" applyBorder="1" applyAlignment="1">
      <alignment horizontal="center" vertical="center" wrapText="1"/>
    </xf>
    <xf numFmtId="0" fontId="22" fillId="0" borderId="12" xfId="31" applyFont="1" applyBorder="1" applyAlignment="1">
      <alignment horizontal="center" vertical="center" wrapText="1"/>
    </xf>
    <xf numFmtId="0" fontId="22" fillId="0" borderId="28" xfId="31" applyFont="1" applyBorder="1" applyAlignment="1">
      <alignment horizontal="center" vertical="center" wrapText="1"/>
    </xf>
    <xf numFmtId="0" fontId="22" fillId="0" borderId="29" xfId="31" applyFont="1" applyBorder="1" applyAlignment="1">
      <alignment horizontal="center" vertical="center" wrapText="1"/>
    </xf>
    <xf numFmtId="0" fontId="20" fillId="0" borderId="37" xfId="31" applyFont="1" applyBorder="1" applyAlignment="1">
      <alignment horizontal="center" vertical="center" wrapText="1"/>
    </xf>
    <xf numFmtId="0" fontId="20" fillId="0" borderId="38" xfId="31" applyFont="1" applyBorder="1" applyAlignment="1">
      <alignment horizontal="center" vertical="center" wrapText="1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42" builtinId="8"/>
    <cellStyle name="Neutre" xfId="30" builtinId="28" customBuiltin="1"/>
    <cellStyle name="Normal" xfId="0" builtinId="0"/>
    <cellStyle name="Normal 2" xfId="31" xr:uid="{DECE8B6F-AF5A-4F34-A54F-3F44E727DE26}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F1F8B-6002-453B-B7E2-1B9060F66C3D}">
  <sheetPr>
    <pageSetUpPr fitToPage="1"/>
  </sheetPr>
  <dimension ref="A1:L97"/>
  <sheetViews>
    <sheetView showZeros="0" tabSelected="1" topLeftCell="A31" zoomScale="90" zoomScaleNormal="90" zoomScaleSheetLayoutView="70" zoomScalePageLayoutView="55" workbookViewId="0">
      <selection activeCell="C38" sqref="C38:D38"/>
    </sheetView>
  </sheetViews>
  <sheetFormatPr baseColWidth="10" defaultColWidth="11.44140625" defaultRowHeight="13.2" x14ac:dyDescent="0.25"/>
  <cols>
    <col min="1" max="1" width="8.33203125" style="5" bestFit="1" customWidth="1"/>
    <col min="2" max="2" width="65" style="5" customWidth="1"/>
    <col min="3" max="3" width="6.5546875" style="43" customWidth="1"/>
    <col min="4" max="4" width="11.6640625" style="43" customWidth="1"/>
    <col min="5" max="5" width="12.5546875" style="44" customWidth="1"/>
    <col min="6" max="6" width="12.88671875" style="44" customWidth="1"/>
    <col min="7" max="7" width="15.6640625" style="44" customWidth="1"/>
    <col min="8" max="10" width="11.44140625" style="3"/>
    <col min="11" max="11" width="51" style="3" customWidth="1"/>
    <col min="12" max="16384" width="11.44140625" style="3"/>
  </cols>
  <sheetData>
    <row r="1" spans="1:12" ht="23.25" customHeight="1" thickBot="1" x14ac:dyDescent="0.3">
      <c r="A1" s="2"/>
      <c r="B1" s="65" t="s">
        <v>39</v>
      </c>
      <c r="C1" s="45"/>
      <c r="D1" s="67" t="s">
        <v>17</v>
      </c>
      <c r="E1" s="68"/>
      <c r="F1" s="68"/>
      <c r="G1" s="69"/>
    </row>
    <row r="2" spans="1:12" ht="23.25" customHeight="1" thickBot="1" x14ac:dyDescent="0.3">
      <c r="A2" s="4"/>
      <c r="B2" s="66"/>
      <c r="C2" s="20"/>
      <c r="D2" s="67" t="s">
        <v>9</v>
      </c>
      <c r="E2" s="68"/>
      <c r="F2" s="68"/>
      <c r="G2" s="69"/>
    </row>
    <row r="3" spans="1:12" ht="26.25" customHeight="1" thickBot="1" x14ac:dyDescent="0.3">
      <c r="A3" s="67" t="s">
        <v>0</v>
      </c>
      <c r="B3" s="69"/>
      <c r="C3" s="1" t="s">
        <v>1</v>
      </c>
      <c r="D3" s="6" t="s">
        <v>6</v>
      </c>
      <c r="E3" s="6" t="s">
        <v>2</v>
      </c>
      <c r="F3" s="7" t="s">
        <v>3</v>
      </c>
      <c r="G3" s="7" t="s">
        <v>4</v>
      </c>
    </row>
    <row r="4" spans="1:12" x14ac:dyDescent="0.25">
      <c r="A4" s="8"/>
      <c r="C4" s="46"/>
      <c r="D4" s="9"/>
      <c r="E4" s="10"/>
      <c r="F4" s="11"/>
      <c r="G4" s="12"/>
    </row>
    <row r="5" spans="1:12" x14ac:dyDescent="0.25">
      <c r="A5" s="13"/>
      <c r="B5" s="52" t="s">
        <v>35</v>
      </c>
      <c r="C5" s="40"/>
      <c r="D5" s="14"/>
      <c r="E5" s="10"/>
      <c r="F5" s="15"/>
      <c r="G5" s="16"/>
    </row>
    <row r="6" spans="1:12" x14ac:dyDescent="0.25">
      <c r="A6" s="13"/>
      <c r="C6" s="40"/>
      <c r="D6" s="61"/>
      <c r="E6" s="10"/>
      <c r="F6" s="15"/>
      <c r="G6" s="16"/>
    </row>
    <row r="7" spans="1:12" x14ac:dyDescent="0.25">
      <c r="A7" s="17" t="s">
        <v>19</v>
      </c>
      <c r="B7" s="18" t="s">
        <v>18</v>
      </c>
      <c r="C7" s="40" t="s">
        <v>7</v>
      </c>
      <c r="D7" s="61">
        <v>1</v>
      </c>
      <c r="E7" s="10"/>
      <c r="F7" s="15"/>
      <c r="G7" s="16"/>
    </row>
    <row r="8" spans="1:12" x14ac:dyDescent="0.25">
      <c r="A8" s="17"/>
      <c r="B8" s="18"/>
      <c r="C8" s="40"/>
      <c r="D8" s="61"/>
      <c r="E8" s="10"/>
      <c r="F8" s="15"/>
      <c r="G8" s="16"/>
    </row>
    <row r="9" spans="1:12" x14ac:dyDescent="0.25">
      <c r="A9" s="17" t="s">
        <v>21</v>
      </c>
      <c r="B9" s="18" t="s">
        <v>20</v>
      </c>
      <c r="C9" s="40" t="s">
        <v>7</v>
      </c>
      <c r="D9" s="61">
        <v>1</v>
      </c>
      <c r="E9" s="10"/>
      <c r="F9" s="15"/>
      <c r="G9" s="16"/>
    </row>
    <row r="10" spans="1:12" x14ac:dyDescent="0.25">
      <c r="A10" s="17"/>
      <c r="B10" s="18"/>
      <c r="C10" s="40"/>
      <c r="D10" s="61"/>
      <c r="E10" s="10"/>
      <c r="F10" s="15"/>
      <c r="G10" s="16"/>
    </row>
    <row r="11" spans="1:12" x14ac:dyDescent="0.25">
      <c r="A11" s="17" t="s">
        <v>23</v>
      </c>
      <c r="B11" s="18" t="s">
        <v>22</v>
      </c>
      <c r="C11" s="40" t="s">
        <v>7</v>
      </c>
      <c r="D11" s="61">
        <v>1</v>
      </c>
      <c r="E11" s="10"/>
      <c r="F11" s="15"/>
      <c r="G11" s="16"/>
    </row>
    <row r="12" spans="1:12" x14ac:dyDescent="0.25">
      <c r="A12" s="13"/>
      <c r="C12" s="40"/>
      <c r="D12" s="61"/>
      <c r="E12" s="10"/>
      <c r="F12" s="15"/>
      <c r="G12" s="16"/>
      <c r="J12" s="60"/>
      <c r="K12" s="60"/>
      <c r="L12" s="60"/>
    </row>
    <row r="13" spans="1:12" x14ac:dyDescent="0.25">
      <c r="A13" s="17" t="s">
        <v>25</v>
      </c>
      <c r="B13" s="18" t="s">
        <v>24</v>
      </c>
      <c r="C13" s="40"/>
      <c r="D13" s="61"/>
      <c r="E13" s="10"/>
      <c r="F13" s="15"/>
      <c r="G13" s="16"/>
      <c r="J13" s="60"/>
      <c r="K13" s="60"/>
      <c r="L13" s="60"/>
    </row>
    <row r="14" spans="1:12" x14ac:dyDescent="0.25">
      <c r="A14" s="17"/>
      <c r="B14" s="19" t="s">
        <v>12</v>
      </c>
      <c r="C14" s="40" t="s">
        <v>7</v>
      </c>
      <c r="D14" s="61">
        <v>1</v>
      </c>
      <c r="E14" s="10"/>
      <c r="F14" s="15"/>
      <c r="G14" s="16"/>
      <c r="J14" s="60"/>
      <c r="K14" s="60"/>
      <c r="L14" s="60"/>
    </row>
    <row r="15" spans="1:12" x14ac:dyDescent="0.25">
      <c r="A15" s="17"/>
      <c r="B15" s="19" t="s">
        <v>13</v>
      </c>
      <c r="C15" s="40" t="s">
        <v>7</v>
      </c>
      <c r="D15" s="61">
        <v>1</v>
      </c>
      <c r="E15" s="10"/>
      <c r="F15" s="15"/>
      <c r="G15" s="16"/>
      <c r="J15" s="60"/>
      <c r="K15" s="60"/>
      <c r="L15" s="60"/>
    </row>
    <row r="16" spans="1:12" x14ac:dyDescent="0.25">
      <c r="A16" s="17"/>
      <c r="B16" s="19" t="s">
        <v>14</v>
      </c>
      <c r="C16" s="40" t="s">
        <v>7</v>
      </c>
      <c r="D16" s="61">
        <v>1</v>
      </c>
      <c r="E16" s="10"/>
      <c r="F16" s="15"/>
      <c r="G16" s="16"/>
      <c r="J16" s="60"/>
      <c r="K16" s="60"/>
      <c r="L16" s="60"/>
    </row>
    <row r="17" spans="1:7" x14ac:dyDescent="0.25">
      <c r="A17" s="13"/>
      <c r="C17" s="40"/>
      <c r="D17" s="61"/>
      <c r="E17" s="10"/>
      <c r="F17" s="15"/>
      <c r="G17" s="16"/>
    </row>
    <row r="18" spans="1:7" x14ac:dyDescent="0.25">
      <c r="A18" s="17" t="s">
        <v>26</v>
      </c>
      <c r="B18" s="18" t="s">
        <v>27</v>
      </c>
      <c r="C18" s="40"/>
      <c r="D18" s="61"/>
      <c r="E18" s="10"/>
      <c r="F18" s="15"/>
      <c r="G18" s="16"/>
    </row>
    <row r="19" spans="1:7" x14ac:dyDescent="0.25">
      <c r="A19" s="13"/>
      <c r="B19" s="19" t="s">
        <v>12</v>
      </c>
      <c r="C19" s="40" t="s">
        <v>7</v>
      </c>
      <c r="D19" s="61">
        <v>2</v>
      </c>
      <c r="E19" s="10"/>
      <c r="F19" s="15"/>
      <c r="G19" s="16"/>
    </row>
    <row r="20" spans="1:7" x14ac:dyDescent="0.25">
      <c r="A20" s="13"/>
      <c r="B20" s="19" t="s">
        <v>13</v>
      </c>
      <c r="C20" s="40" t="s">
        <v>7</v>
      </c>
      <c r="D20" s="61">
        <v>2</v>
      </c>
      <c r="E20" s="10"/>
      <c r="F20" s="15"/>
      <c r="G20" s="16"/>
    </row>
    <row r="21" spans="1:7" x14ac:dyDescent="0.25">
      <c r="A21" s="13"/>
      <c r="B21" s="19" t="s">
        <v>14</v>
      </c>
      <c r="C21" s="40" t="s">
        <v>7</v>
      </c>
      <c r="D21" s="61">
        <v>2</v>
      </c>
      <c r="E21" s="10"/>
      <c r="F21" s="15"/>
      <c r="G21" s="16"/>
    </row>
    <row r="22" spans="1:7" x14ac:dyDescent="0.25">
      <c r="A22" s="13"/>
      <c r="C22" s="40"/>
      <c r="D22" s="61"/>
      <c r="E22" s="10"/>
      <c r="F22" s="15"/>
      <c r="G22" s="16"/>
    </row>
    <row r="23" spans="1:7" x14ac:dyDescent="0.25">
      <c r="A23" s="13"/>
      <c r="C23" s="40"/>
      <c r="D23" s="61"/>
      <c r="E23" s="10"/>
      <c r="F23" s="15"/>
      <c r="G23" s="16"/>
    </row>
    <row r="24" spans="1:7" x14ac:dyDescent="0.25">
      <c r="A24" s="17"/>
      <c r="B24" s="18"/>
      <c r="C24" s="40"/>
      <c r="D24" s="61"/>
      <c r="E24" s="10"/>
      <c r="F24" s="15"/>
      <c r="G24" s="16">
        <f t="shared" ref="G24:G57" si="0">+E24*F24</f>
        <v>0</v>
      </c>
    </row>
    <row r="25" spans="1:7" x14ac:dyDescent="0.25">
      <c r="A25" s="17" t="s">
        <v>29</v>
      </c>
      <c r="B25" s="18" t="s">
        <v>28</v>
      </c>
      <c r="C25" s="40"/>
      <c r="D25" s="61"/>
      <c r="E25" s="10"/>
      <c r="F25" s="15"/>
      <c r="G25" s="16">
        <f t="shared" si="0"/>
        <v>0</v>
      </c>
    </row>
    <row r="26" spans="1:7" x14ac:dyDescent="0.25">
      <c r="A26" s="17"/>
      <c r="B26" s="19" t="s">
        <v>12</v>
      </c>
      <c r="C26" s="40"/>
      <c r="D26" s="61"/>
      <c r="E26" s="10"/>
      <c r="F26" s="15"/>
      <c r="G26" s="16">
        <f t="shared" si="0"/>
        <v>0</v>
      </c>
    </row>
    <row r="27" spans="1:7" x14ac:dyDescent="0.25">
      <c r="A27" s="17"/>
      <c r="B27" s="19" t="s">
        <v>40</v>
      </c>
      <c r="C27" s="40" t="s">
        <v>41</v>
      </c>
      <c r="D27" s="61">
        <v>9000</v>
      </c>
      <c r="E27" s="10"/>
      <c r="F27" s="15"/>
      <c r="G27" s="16"/>
    </row>
    <row r="28" spans="1:7" x14ac:dyDescent="0.25">
      <c r="A28" s="17"/>
      <c r="B28" s="19" t="s">
        <v>42</v>
      </c>
      <c r="C28" s="40" t="s">
        <v>8</v>
      </c>
      <c r="D28" s="61">
        <v>33</v>
      </c>
      <c r="E28" s="10"/>
      <c r="F28" s="15"/>
      <c r="G28" s="16"/>
    </row>
    <row r="29" spans="1:7" x14ac:dyDescent="0.25">
      <c r="A29" s="17"/>
      <c r="B29" s="19" t="s">
        <v>43</v>
      </c>
      <c r="C29" s="40" t="s">
        <v>8</v>
      </c>
      <c r="D29" s="61">
        <v>118</v>
      </c>
      <c r="E29" s="10"/>
      <c r="F29" s="15"/>
      <c r="G29" s="16"/>
    </row>
    <row r="30" spans="1:7" x14ac:dyDescent="0.25">
      <c r="A30" s="17"/>
      <c r="B30" s="19" t="s">
        <v>44</v>
      </c>
      <c r="C30" s="40" t="s">
        <v>7</v>
      </c>
      <c r="D30" s="61">
        <v>1</v>
      </c>
      <c r="E30" s="10"/>
      <c r="F30" s="15"/>
      <c r="G30" s="16"/>
    </row>
    <row r="31" spans="1:7" x14ac:dyDescent="0.25">
      <c r="A31" s="17"/>
      <c r="B31" s="19"/>
      <c r="C31" s="40"/>
      <c r="D31" s="61"/>
      <c r="E31" s="10"/>
      <c r="F31" s="15"/>
      <c r="G31" s="16"/>
    </row>
    <row r="32" spans="1:7" x14ac:dyDescent="0.25">
      <c r="A32" s="17"/>
      <c r="B32" s="19" t="s">
        <v>13</v>
      </c>
      <c r="C32" s="40"/>
      <c r="D32" s="61"/>
      <c r="E32" s="10"/>
      <c r="F32" s="15"/>
      <c r="G32" s="16">
        <f t="shared" si="0"/>
        <v>0</v>
      </c>
    </row>
    <row r="33" spans="1:7" x14ac:dyDescent="0.25">
      <c r="A33" s="17"/>
      <c r="B33" s="19" t="s">
        <v>40</v>
      </c>
      <c r="C33" s="40" t="s">
        <v>41</v>
      </c>
      <c r="D33" s="61">
        <v>9000</v>
      </c>
      <c r="E33" s="10"/>
      <c r="F33" s="15"/>
      <c r="G33" s="16"/>
    </row>
    <row r="34" spans="1:7" x14ac:dyDescent="0.25">
      <c r="A34" s="17"/>
      <c r="B34" s="19" t="s">
        <v>42</v>
      </c>
      <c r="C34" s="40" t="s">
        <v>8</v>
      </c>
      <c r="D34" s="61">
        <v>33</v>
      </c>
      <c r="E34" s="10"/>
      <c r="F34" s="15"/>
      <c r="G34" s="16"/>
    </row>
    <row r="35" spans="1:7" x14ac:dyDescent="0.25">
      <c r="A35" s="17"/>
      <c r="B35" s="19" t="s">
        <v>43</v>
      </c>
      <c r="C35" s="40" t="s">
        <v>8</v>
      </c>
      <c r="D35" s="61">
        <v>118</v>
      </c>
      <c r="E35" s="10"/>
      <c r="F35" s="15"/>
      <c r="G35" s="16"/>
    </row>
    <row r="36" spans="1:7" x14ac:dyDescent="0.25">
      <c r="A36" s="17"/>
      <c r="B36" s="19" t="s">
        <v>44</v>
      </c>
      <c r="C36" s="40" t="s">
        <v>7</v>
      </c>
      <c r="D36" s="61">
        <v>1</v>
      </c>
      <c r="E36" s="10"/>
      <c r="F36" s="15"/>
      <c r="G36" s="16"/>
    </row>
    <row r="37" spans="1:7" x14ac:dyDescent="0.25">
      <c r="A37" s="17"/>
      <c r="B37" s="19"/>
      <c r="C37" s="40"/>
      <c r="D37" s="61"/>
      <c r="E37" s="10"/>
      <c r="F37" s="15"/>
      <c r="G37" s="16"/>
    </row>
    <row r="38" spans="1:7" x14ac:dyDescent="0.25">
      <c r="A38" s="17"/>
      <c r="B38" s="19" t="s">
        <v>14</v>
      </c>
      <c r="C38" s="40"/>
      <c r="D38" s="61"/>
      <c r="E38" s="10"/>
      <c r="F38" s="15"/>
      <c r="G38" s="16">
        <f t="shared" si="0"/>
        <v>0</v>
      </c>
    </row>
    <row r="39" spans="1:7" x14ac:dyDescent="0.25">
      <c r="A39" s="17"/>
      <c r="B39" s="19" t="s">
        <v>40</v>
      </c>
      <c r="C39" s="40" t="s">
        <v>41</v>
      </c>
      <c r="D39" s="61">
        <v>9000</v>
      </c>
      <c r="E39" s="10"/>
      <c r="F39" s="15"/>
      <c r="G39" s="16"/>
    </row>
    <row r="40" spans="1:7" x14ac:dyDescent="0.25">
      <c r="A40" s="17"/>
      <c r="B40" s="19" t="s">
        <v>42</v>
      </c>
      <c r="C40" s="40" t="s">
        <v>8</v>
      </c>
      <c r="D40" s="61">
        <v>33</v>
      </c>
      <c r="E40" s="10"/>
      <c r="F40" s="15"/>
      <c r="G40" s="16"/>
    </row>
    <row r="41" spans="1:7" x14ac:dyDescent="0.25">
      <c r="A41" s="17"/>
      <c r="B41" s="19" t="s">
        <v>43</v>
      </c>
      <c r="C41" s="40" t="s">
        <v>8</v>
      </c>
      <c r="D41" s="61">
        <v>118</v>
      </c>
      <c r="E41" s="10"/>
      <c r="F41" s="15"/>
      <c r="G41" s="16"/>
    </row>
    <row r="42" spans="1:7" x14ac:dyDescent="0.25">
      <c r="A42" s="17"/>
      <c r="B42" s="19" t="s">
        <v>44</v>
      </c>
      <c r="C42" s="40" t="s">
        <v>7</v>
      </c>
      <c r="D42" s="61">
        <v>1</v>
      </c>
      <c r="E42" s="10"/>
      <c r="F42" s="15"/>
      <c r="G42" s="16">
        <f t="shared" si="0"/>
        <v>0</v>
      </c>
    </row>
    <row r="43" spans="1:7" x14ac:dyDescent="0.25">
      <c r="A43" s="17"/>
      <c r="B43" s="18"/>
      <c r="C43" s="40"/>
      <c r="D43" s="61"/>
      <c r="E43" s="10"/>
      <c r="F43" s="15"/>
      <c r="G43" s="16"/>
    </row>
    <row r="44" spans="1:7" x14ac:dyDescent="0.25">
      <c r="A44" s="17" t="s">
        <v>30</v>
      </c>
      <c r="B44" s="18" t="s">
        <v>45</v>
      </c>
      <c r="C44" s="40"/>
      <c r="D44" s="61"/>
      <c r="E44" s="10"/>
      <c r="F44" s="15"/>
      <c r="G44" s="16">
        <f t="shared" si="0"/>
        <v>0</v>
      </c>
    </row>
    <row r="45" spans="1:7" x14ac:dyDescent="0.25">
      <c r="A45" s="17"/>
      <c r="B45" s="19" t="s">
        <v>12</v>
      </c>
      <c r="C45" s="40" t="s">
        <v>7</v>
      </c>
      <c r="D45" s="61">
        <v>2</v>
      </c>
      <c r="E45" s="10"/>
      <c r="F45" s="15"/>
      <c r="G45" s="16"/>
    </row>
    <row r="46" spans="1:7" x14ac:dyDescent="0.25">
      <c r="A46" s="17"/>
      <c r="B46" s="19" t="s">
        <v>13</v>
      </c>
      <c r="C46" s="40" t="s">
        <v>7</v>
      </c>
      <c r="D46" s="61">
        <v>2</v>
      </c>
      <c r="E46" s="10"/>
      <c r="F46" s="15"/>
      <c r="G46" s="16"/>
    </row>
    <row r="47" spans="1:7" x14ac:dyDescent="0.25">
      <c r="A47" s="17"/>
      <c r="B47" s="19" t="s">
        <v>14</v>
      </c>
      <c r="C47" s="40" t="s">
        <v>7</v>
      </c>
      <c r="D47" s="61">
        <v>2</v>
      </c>
      <c r="E47" s="10"/>
      <c r="F47" s="15"/>
      <c r="G47" s="16"/>
    </row>
    <row r="48" spans="1:7" x14ac:dyDescent="0.25">
      <c r="A48" s="17"/>
      <c r="B48" s="18"/>
      <c r="C48" s="40"/>
      <c r="D48" s="61"/>
      <c r="E48" s="10"/>
      <c r="F48" s="15"/>
      <c r="G48" s="16"/>
    </row>
    <row r="49" spans="1:8" x14ac:dyDescent="0.25">
      <c r="A49" s="17"/>
      <c r="B49" s="18"/>
      <c r="C49" s="40"/>
      <c r="D49" s="61"/>
      <c r="E49" s="10"/>
      <c r="F49" s="15"/>
      <c r="G49" s="16"/>
    </row>
    <row r="50" spans="1:8" x14ac:dyDescent="0.25">
      <c r="A50" s="17" t="s">
        <v>49</v>
      </c>
      <c r="B50" s="18" t="s">
        <v>46</v>
      </c>
      <c r="C50" s="40"/>
      <c r="D50" s="61"/>
      <c r="E50" s="10"/>
      <c r="F50" s="15"/>
      <c r="G50" s="16"/>
    </row>
    <row r="51" spans="1:8" x14ac:dyDescent="0.25">
      <c r="A51" s="17"/>
      <c r="B51" s="19" t="s">
        <v>12</v>
      </c>
      <c r="C51" s="40" t="s">
        <v>47</v>
      </c>
      <c r="D51" s="61">
        <v>10</v>
      </c>
      <c r="E51" s="10"/>
      <c r="F51" s="15"/>
      <c r="G51" s="16"/>
    </row>
    <row r="52" spans="1:8" x14ac:dyDescent="0.25">
      <c r="A52" s="17"/>
      <c r="B52" s="19" t="s">
        <v>13</v>
      </c>
      <c r="C52" s="40" t="s">
        <v>47</v>
      </c>
      <c r="D52" s="61">
        <v>10</v>
      </c>
      <c r="E52" s="10"/>
      <c r="F52" s="15"/>
      <c r="G52" s="16"/>
    </row>
    <row r="53" spans="1:8" x14ac:dyDescent="0.25">
      <c r="A53" s="17"/>
      <c r="B53" s="19" t="s">
        <v>14</v>
      </c>
      <c r="C53" s="40" t="s">
        <v>47</v>
      </c>
      <c r="D53" s="61">
        <v>10</v>
      </c>
      <c r="E53" s="10"/>
      <c r="F53" s="15"/>
      <c r="G53" s="16"/>
    </row>
    <row r="54" spans="1:8" x14ac:dyDescent="0.25">
      <c r="A54" s="17"/>
      <c r="B54" s="18"/>
      <c r="C54" s="40"/>
      <c r="D54" s="61"/>
      <c r="E54" s="10"/>
      <c r="F54" s="15"/>
      <c r="G54" s="16"/>
    </row>
    <row r="55" spans="1:8" x14ac:dyDescent="0.25">
      <c r="A55" s="17"/>
      <c r="B55" s="18"/>
      <c r="C55" s="40"/>
      <c r="D55" s="61"/>
      <c r="E55" s="10"/>
      <c r="F55" s="15"/>
      <c r="G55" s="16"/>
    </row>
    <row r="56" spans="1:8" x14ac:dyDescent="0.25">
      <c r="A56" s="17"/>
      <c r="B56" s="18"/>
      <c r="C56" s="40"/>
      <c r="D56" s="61"/>
      <c r="E56" s="10"/>
      <c r="F56" s="15"/>
      <c r="G56" s="16"/>
    </row>
    <row r="57" spans="1:8" x14ac:dyDescent="0.25">
      <c r="A57" s="17"/>
      <c r="B57" s="18"/>
      <c r="C57" s="40"/>
      <c r="D57" s="61"/>
      <c r="E57" s="10"/>
      <c r="F57" s="15"/>
      <c r="G57" s="16">
        <f t="shared" si="0"/>
        <v>0</v>
      </c>
    </row>
    <row r="58" spans="1:8" ht="13.8" thickBot="1" x14ac:dyDescent="0.3">
      <c r="A58" s="13"/>
      <c r="B58" s="19"/>
      <c r="C58" s="40"/>
      <c r="D58" s="14"/>
      <c r="E58" s="20"/>
      <c r="F58" s="50"/>
      <c r="G58" s="51"/>
    </row>
    <row r="59" spans="1:8" ht="22.2" customHeight="1" thickBot="1" x14ac:dyDescent="0.3">
      <c r="A59" s="13"/>
      <c r="B59" s="22" t="s">
        <v>15</v>
      </c>
      <c r="C59" s="47"/>
      <c r="D59" s="23"/>
      <c r="E59" s="24"/>
      <c r="F59" s="25"/>
      <c r="G59" s="26">
        <f>SUM(G6:G58)</f>
        <v>0</v>
      </c>
    </row>
    <row r="60" spans="1:8" ht="13.8" thickBot="1" x14ac:dyDescent="0.3">
      <c r="A60" s="13"/>
      <c r="B60" s="19"/>
      <c r="C60" s="40"/>
      <c r="D60" s="14"/>
      <c r="E60" s="20"/>
      <c r="F60" s="15"/>
      <c r="G60" s="21"/>
    </row>
    <row r="61" spans="1:8" ht="26.25" customHeight="1" thickBot="1" x14ac:dyDescent="0.3">
      <c r="A61" s="13"/>
      <c r="B61" s="70" t="s">
        <v>16</v>
      </c>
      <c r="C61" s="71"/>
      <c r="D61" s="71"/>
      <c r="E61" s="71"/>
      <c r="F61" s="72"/>
      <c r="G61" s="27"/>
    </row>
    <row r="62" spans="1:8" ht="14.4" thickBot="1" x14ac:dyDescent="0.3">
      <c r="A62" s="28"/>
      <c r="B62" s="29"/>
      <c r="C62" s="30"/>
      <c r="D62" s="31"/>
      <c r="E62" s="20"/>
      <c r="F62" s="32"/>
      <c r="G62" s="21"/>
      <c r="H62" s="28"/>
    </row>
    <row r="63" spans="1:8" ht="13.8" thickTop="1" x14ac:dyDescent="0.25">
      <c r="A63" s="33"/>
      <c r="B63" s="34"/>
      <c r="C63" s="48"/>
      <c r="D63" s="35"/>
      <c r="E63" s="36"/>
      <c r="F63" s="37"/>
      <c r="G63" s="38"/>
      <c r="H63" s="28"/>
    </row>
    <row r="64" spans="1:8" x14ac:dyDescent="0.25">
      <c r="A64" s="13"/>
      <c r="B64" s="39" t="s">
        <v>34</v>
      </c>
      <c r="C64" s="49"/>
      <c r="D64" s="40"/>
      <c r="E64" s="41"/>
      <c r="F64" s="15"/>
      <c r="G64" s="42">
        <f>+G59+G61</f>
        <v>0</v>
      </c>
    </row>
    <row r="65" spans="1:7" x14ac:dyDescent="0.25">
      <c r="A65" s="13"/>
      <c r="B65" s="39"/>
      <c r="C65" s="49"/>
      <c r="D65" s="40"/>
      <c r="E65" s="41"/>
      <c r="F65" s="15"/>
      <c r="G65" s="21"/>
    </row>
    <row r="66" spans="1:7" x14ac:dyDescent="0.25">
      <c r="A66" s="13"/>
      <c r="B66" s="39" t="s">
        <v>32</v>
      </c>
      <c r="C66" s="49"/>
      <c r="D66" s="40"/>
      <c r="E66" s="41"/>
      <c r="F66" s="15"/>
      <c r="G66" s="21">
        <f>+G64*0.2</f>
        <v>0</v>
      </c>
    </row>
    <row r="67" spans="1:7" x14ac:dyDescent="0.25">
      <c r="A67" s="13"/>
      <c r="B67" s="39"/>
      <c r="C67" s="49"/>
      <c r="D67" s="40"/>
      <c r="E67" s="41"/>
      <c r="F67" s="15"/>
      <c r="G67" s="21"/>
    </row>
    <row r="68" spans="1:7" x14ac:dyDescent="0.25">
      <c r="A68" s="13"/>
      <c r="B68" s="39" t="s">
        <v>5</v>
      </c>
      <c r="C68" s="49"/>
      <c r="D68" s="40"/>
      <c r="E68" s="41"/>
      <c r="F68" s="15"/>
      <c r="G68" s="21">
        <f>+G64+G66</f>
        <v>0</v>
      </c>
    </row>
    <row r="69" spans="1:7" ht="13.8" thickBot="1" x14ac:dyDescent="0.3">
      <c r="A69" s="13"/>
      <c r="C69" s="49"/>
      <c r="D69" s="40"/>
      <c r="E69" s="41"/>
      <c r="F69" s="15"/>
      <c r="G69" s="21"/>
    </row>
    <row r="70" spans="1:7" ht="48.75" customHeight="1" thickBot="1" x14ac:dyDescent="0.3">
      <c r="A70" s="62" t="s">
        <v>33</v>
      </c>
      <c r="B70" s="63"/>
      <c r="C70" s="63"/>
      <c r="D70" s="63"/>
      <c r="E70" s="63"/>
      <c r="F70" s="63"/>
      <c r="G70" s="64"/>
    </row>
    <row r="73" spans="1:7" ht="39.75" customHeight="1" x14ac:dyDescent="0.25"/>
    <row r="96" ht="41.25" customHeight="1" x14ac:dyDescent="0.25"/>
    <row r="97" ht="43.5" customHeight="1" x14ac:dyDescent="0.25"/>
  </sheetData>
  <mergeCells count="6">
    <mergeCell ref="D1:G1"/>
    <mergeCell ref="D2:G2"/>
    <mergeCell ref="A70:G70"/>
    <mergeCell ref="A3:B3"/>
    <mergeCell ref="B61:F61"/>
    <mergeCell ref="B1:B2"/>
  </mergeCells>
  <pageMargins left="0.70866141732283472" right="0.70866141732283472" top="0.74803149606299213" bottom="0.74803149606299213" header="0.31496062992125984" footer="0.31496062992125984"/>
  <pageSetup paperSize="9" scale="65" fitToHeight="20" orientation="portrait" r:id="rId1"/>
  <headerFooter alignWithMargins="0">
    <oddHeader>&amp;LEPM MEYZIEU 
&amp;CDPGF
 LOT 01 - COUVERTURE DES COURS DE PROMENADE</oddHeader>
    <oddFooter xml:space="preserve">&amp;L&amp;"Arial,Gras"3S CONCEPT&amp;CDCE&amp;RPage &amp;P/&amp;N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69E23-3412-4A96-AC57-A32CE9BC87F1}">
  <sheetPr>
    <pageSetUpPr fitToPage="1"/>
  </sheetPr>
  <dimension ref="A1:H105"/>
  <sheetViews>
    <sheetView showZeros="0" topLeftCell="A49" zoomScale="90" zoomScaleNormal="90" zoomScaleSheetLayoutView="70" zoomScalePageLayoutView="55" workbookViewId="0">
      <selection activeCell="B18" sqref="B18"/>
    </sheetView>
  </sheetViews>
  <sheetFormatPr baseColWidth="10" defaultColWidth="11.44140625" defaultRowHeight="13.2" x14ac:dyDescent="0.25"/>
  <cols>
    <col min="1" max="1" width="8.33203125" style="5" bestFit="1" customWidth="1"/>
    <col min="2" max="2" width="65" style="5" customWidth="1"/>
    <col min="3" max="3" width="6.5546875" style="43" customWidth="1"/>
    <col min="4" max="4" width="11.6640625" style="43" customWidth="1"/>
    <col min="5" max="5" width="12.5546875" style="44" customWidth="1"/>
    <col min="6" max="6" width="12.88671875" style="44" customWidth="1"/>
    <col min="7" max="7" width="15.6640625" style="44" customWidth="1"/>
    <col min="8" max="16384" width="11.44140625" style="3"/>
  </cols>
  <sheetData>
    <row r="1" spans="1:7" ht="23.25" customHeight="1" thickBot="1" x14ac:dyDescent="0.3">
      <c r="A1" s="2"/>
      <c r="B1" s="65" t="s">
        <v>39</v>
      </c>
      <c r="C1" s="45"/>
      <c r="D1" s="67" t="s">
        <v>17</v>
      </c>
      <c r="E1" s="68"/>
      <c r="F1" s="68"/>
      <c r="G1" s="69"/>
    </row>
    <row r="2" spans="1:7" ht="23.25" customHeight="1" thickBot="1" x14ac:dyDescent="0.3">
      <c r="A2" s="4"/>
      <c r="B2" s="66"/>
      <c r="C2" s="20"/>
      <c r="D2" s="67" t="s">
        <v>9</v>
      </c>
      <c r="E2" s="68"/>
      <c r="F2" s="68"/>
      <c r="G2" s="69"/>
    </row>
    <row r="3" spans="1:7" ht="26.25" customHeight="1" thickBot="1" x14ac:dyDescent="0.3">
      <c r="A3" s="67" t="s">
        <v>0</v>
      </c>
      <c r="B3" s="69"/>
      <c r="C3" s="1" t="s">
        <v>1</v>
      </c>
      <c r="D3" s="6" t="s">
        <v>6</v>
      </c>
      <c r="E3" s="6" t="s">
        <v>2</v>
      </c>
      <c r="F3" s="7" t="s">
        <v>3</v>
      </c>
      <c r="G3" s="7" t="s">
        <v>4</v>
      </c>
    </row>
    <row r="4" spans="1:7" x14ac:dyDescent="0.25">
      <c r="A4" s="8"/>
      <c r="C4" s="46"/>
      <c r="D4" s="9"/>
      <c r="E4" s="10"/>
      <c r="F4" s="11"/>
      <c r="G4" s="12"/>
    </row>
    <row r="5" spans="1:7" x14ac:dyDescent="0.25">
      <c r="A5" s="13"/>
      <c r="B5" s="52" t="s">
        <v>36</v>
      </c>
      <c r="C5" s="40"/>
      <c r="D5" s="14"/>
      <c r="E5" s="10"/>
      <c r="F5" s="15"/>
      <c r="G5" s="16"/>
    </row>
    <row r="6" spans="1:7" x14ac:dyDescent="0.25">
      <c r="A6" s="13"/>
      <c r="C6" s="40"/>
      <c r="D6" s="14"/>
      <c r="E6" s="10"/>
      <c r="F6" s="15"/>
      <c r="G6" s="16"/>
    </row>
    <row r="7" spans="1:7" x14ac:dyDescent="0.25">
      <c r="A7" s="17" t="s">
        <v>19</v>
      </c>
      <c r="B7" s="18" t="s">
        <v>18</v>
      </c>
      <c r="C7" s="40" t="s">
        <v>7</v>
      </c>
      <c r="D7" s="14">
        <v>1</v>
      </c>
      <c r="E7" s="10"/>
      <c r="F7" s="15"/>
      <c r="G7" s="16">
        <f>+E7*F7</f>
        <v>0</v>
      </c>
    </row>
    <row r="8" spans="1:7" x14ac:dyDescent="0.25">
      <c r="A8" s="17"/>
      <c r="B8" s="18"/>
      <c r="C8" s="40"/>
      <c r="D8" s="14"/>
      <c r="E8" s="10"/>
      <c r="F8" s="15"/>
      <c r="G8" s="16">
        <f t="shared" ref="G8:G65" si="0">+E8*F8</f>
        <v>0</v>
      </c>
    </row>
    <row r="9" spans="1:7" x14ac:dyDescent="0.25">
      <c r="A9" s="17" t="s">
        <v>21</v>
      </c>
      <c r="B9" s="18" t="s">
        <v>20</v>
      </c>
      <c r="C9" s="40" t="s">
        <v>7</v>
      </c>
      <c r="D9" s="14">
        <v>1</v>
      </c>
      <c r="E9" s="10"/>
      <c r="F9" s="15"/>
      <c r="G9" s="16">
        <f t="shared" si="0"/>
        <v>0</v>
      </c>
    </row>
    <row r="10" spans="1:7" x14ac:dyDescent="0.25">
      <c r="A10" s="17"/>
      <c r="B10" s="18"/>
      <c r="C10" s="40"/>
      <c r="D10" s="14"/>
      <c r="E10" s="10"/>
      <c r="F10" s="15"/>
      <c r="G10" s="16">
        <f t="shared" si="0"/>
        <v>0</v>
      </c>
    </row>
    <row r="11" spans="1:7" x14ac:dyDescent="0.25">
      <c r="A11" s="17" t="s">
        <v>23</v>
      </c>
      <c r="B11" s="18" t="s">
        <v>22</v>
      </c>
      <c r="C11" s="40"/>
      <c r="D11" s="14"/>
      <c r="E11" s="10"/>
      <c r="F11" s="15"/>
      <c r="G11" s="16">
        <f t="shared" si="0"/>
        <v>0</v>
      </c>
    </row>
    <row r="12" spans="1:7" x14ac:dyDescent="0.25">
      <c r="A12" s="13"/>
      <c r="C12" s="40"/>
      <c r="D12" s="14"/>
      <c r="E12" s="10"/>
      <c r="F12" s="15"/>
      <c r="G12" s="16">
        <f t="shared" si="0"/>
        <v>0</v>
      </c>
    </row>
    <row r="13" spans="1:7" x14ac:dyDescent="0.25">
      <c r="A13" s="17" t="s">
        <v>25</v>
      </c>
      <c r="B13" s="18" t="s">
        <v>24</v>
      </c>
      <c r="C13" s="40"/>
      <c r="D13" s="14"/>
      <c r="E13" s="10"/>
      <c r="F13" s="15"/>
      <c r="G13" s="16">
        <f t="shared" si="0"/>
        <v>0</v>
      </c>
    </row>
    <row r="14" spans="1:7" x14ac:dyDescent="0.25">
      <c r="A14" s="17"/>
      <c r="B14" s="19" t="s">
        <v>10</v>
      </c>
      <c r="C14" s="40" t="s">
        <v>7</v>
      </c>
      <c r="D14" s="14">
        <v>1</v>
      </c>
      <c r="E14" s="10"/>
      <c r="F14" s="15"/>
      <c r="G14" s="16">
        <f t="shared" si="0"/>
        <v>0</v>
      </c>
    </row>
    <row r="15" spans="1:7" x14ac:dyDescent="0.25">
      <c r="A15" s="17"/>
      <c r="B15" s="19" t="s">
        <v>11</v>
      </c>
      <c r="C15" s="40" t="s">
        <v>7</v>
      </c>
      <c r="D15" s="14">
        <v>1</v>
      </c>
      <c r="E15" s="10"/>
      <c r="F15" s="15"/>
      <c r="G15" s="16">
        <f t="shared" si="0"/>
        <v>0</v>
      </c>
    </row>
    <row r="16" spans="1:7" x14ac:dyDescent="0.25">
      <c r="A16" s="17"/>
      <c r="B16" s="19" t="s">
        <v>37</v>
      </c>
      <c r="C16" s="40" t="s">
        <v>7</v>
      </c>
      <c r="D16" s="14">
        <v>1</v>
      </c>
      <c r="E16" s="10"/>
      <c r="F16" s="15"/>
      <c r="G16" s="16">
        <f t="shared" ref="G16" si="1">+E16*F16</f>
        <v>0</v>
      </c>
    </row>
    <row r="17" spans="1:7" x14ac:dyDescent="0.25">
      <c r="A17" s="17"/>
      <c r="B17" s="19" t="s">
        <v>38</v>
      </c>
      <c r="C17" s="40" t="s">
        <v>7</v>
      </c>
      <c r="D17" s="14">
        <v>1</v>
      </c>
      <c r="E17" s="10"/>
      <c r="F17" s="15"/>
      <c r="G17" s="16">
        <f t="shared" si="0"/>
        <v>0</v>
      </c>
    </row>
    <row r="18" spans="1:7" x14ac:dyDescent="0.25">
      <c r="A18" s="17"/>
      <c r="B18" s="18"/>
      <c r="C18" s="40"/>
      <c r="D18" s="14"/>
      <c r="E18" s="10"/>
      <c r="F18" s="15"/>
      <c r="G18" s="16">
        <f t="shared" si="0"/>
        <v>0</v>
      </c>
    </row>
    <row r="19" spans="1:7" x14ac:dyDescent="0.25">
      <c r="A19" s="17" t="s">
        <v>26</v>
      </c>
      <c r="B19" s="18" t="s">
        <v>27</v>
      </c>
      <c r="C19" s="40"/>
      <c r="D19" s="14"/>
      <c r="E19" s="10"/>
      <c r="F19" s="15"/>
      <c r="G19" s="16">
        <f t="shared" si="0"/>
        <v>0</v>
      </c>
    </row>
    <row r="20" spans="1:7" x14ac:dyDescent="0.25">
      <c r="A20" s="17"/>
      <c r="B20" s="19" t="s">
        <v>10</v>
      </c>
      <c r="C20" s="40" t="s">
        <v>7</v>
      </c>
      <c r="D20" s="14">
        <v>2</v>
      </c>
      <c r="E20" s="10"/>
      <c r="F20" s="15"/>
      <c r="G20" s="16"/>
    </row>
    <row r="21" spans="1:7" x14ac:dyDescent="0.25">
      <c r="A21" s="17"/>
      <c r="B21" s="19" t="s">
        <v>11</v>
      </c>
      <c r="C21" s="40" t="s">
        <v>7</v>
      </c>
      <c r="D21" s="14">
        <v>2</v>
      </c>
      <c r="E21" s="10"/>
      <c r="F21" s="15"/>
      <c r="G21" s="16"/>
    </row>
    <row r="22" spans="1:7" x14ac:dyDescent="0.25">
      <c r="A22" s="17"/>
      <c r="B22" s="19" t="s">
        <v>37</v>
      </c>
      <c r="C22" s="40" t="s">
        <v>7</v>
      </c>
      <c r="D22" s="14">
        <v>2</v>
      </c>
      <c r="E22" s="10"/>
      <c r="F22" s="15"/>
      <c r="G22" s="16"/>
    </row>
    <row r="23" spans="1:7" x14ac:dyDescent="0.25">
      <c r="A23" s="17"/>
      <c r="B23" s="19" t="s">
        <v>38</v>
      </c>
      <c r="C23" s="40" t="s">
        <v>7</v>
      </c>
      <c r="D23" s="14">
        <v>2</v>
      </c>
      <c r="E23" s="10"/>
      <c r="F23" s="15"/>
      <c r="G23" s="16"/>
    </row>
    <row r="24" spans="1:7" x14ac:dyDescent="0.25">
      <c r="A24" s="17"/>
      <c r="B24" s="18"/>
      <c r="C24" s="40"/>
      <c r="D24" s="14"/>
      <c r="E24" s="10"/>
      <c r="F24" s="15"/>
      <c r="G24" s="16">
        <f t="shared" si="0"/>
        <v>0</v>
      </c>
    </row>
    <row r="25" spans="1:7" x14ac:dyDescent="0.25">
      <c r="A25" s="17" t="s">
        <v>29</v>
      </c>
      <c r="B25" s="18" t="s">
        <v>28</v>
      </c>
      <c r="C25" s="40"/>
      <c r="D25" s="14"/>
      <c r="E25" s="10"/>
      <c r="F25" s="15"/>
      <c r="G25" s="16">
        <f t="shared" si="0"/>
        <v>0</v>
      </c>
    </row>
    <row r="26" spans="1:7" x14ac:dyDescent="0.25">
      <c r="A26" s="17"/>
      <c r="B26" s="19" t="s">
        <v>10</v>
      </c>
      <c r="C26" s="40"/>
      <c r="D26" s="14"/>
      <c r="E26" s="10"/>
      <c r="F26" s="15"/>
      <c r="G26" s="16">
        <f t="shared" si="0"/>
        <v>0</v>
      </c>
    </row>
    <row r="27" spans="1:7" x14ac:dyDescent="0.25">
      <c r="A27" s="17"/>
      <c r="B27" s="19" t="s">
        <v>40</v>
      </c>
      <c r="C27" s="40" t="s">
        <v>41</v>
      </c>
      <c r="D27" s="61">
        <v>9000</v>
      </c>
      <c r="E27" s="10"/>
      <c r="F27" s="15"/>
      <c r="G27" s="16">
        <f t="shared" si="0"/>
        <v>0</v>
      </c>
    </row>
    <row r="28" spans="1:7" x14ac:dyDescent="0.25">
      <c r="A28" s="17"/>
      <c r="B28" s="19" t="s">
        <v>42</v>
      </c>
      <c r="C28" s="40" t="s">
        <v>8</v>
      </c>
      <c r="D28" s="61">
        <v>33</v>
      </c>
      <c r="E28" s="10"/>
      <c r="F28" s="15"/>
      <c r="G28" s="16">
        <f t="shared" ref="G28" si="2">+E28*F28</f>
        <v>0</v>
      </c>
    </row>
    <row r="29" spans="1:7" x14ac:dyDescent="0.25">
      <c r="A29" s="17"/>
      <c r="B29" s="19" t="s">
        <v>43</v>
      </c>
      <c r="C29" s="40" t="s">
        <v>8</v>
      </c>
      <c r="D29" s="61">
        <v>118</v>
      </c>
      <c r="E29" s="10"/>
      <c r="F29" s="15"/>
      <c r="G29" s="16">
        <f t="shared" si="0"/>
        <v>0</v>
      </c>
    </row>
    <row r="30" spans="1:7" x14ac:dyDescent="0.25">
      <c r="A30" s="17"/>
      <c r="B30" s="19" t="s">
        <v>44</v>
      </c>
      <c r="C30" s="40" t="s">
        <v>7</v>
      </c>
      <c r="D30" s="61">
        <v>1</v>
      </c>
      <c r="E30" s="10"/>
      <c r="F30" s="15"/>
      <c r="G30" s="16"/>
    </row>
    <row r="31" spans="1:7" x14ac:dyDescent="0.25">
      <c r="A31" s="17"/>
      <c r="B31" s="19"/>
      <c r="C31" s="40"/>
      <c r="D31" s="14"/>
      <c r="E31" s="10"/>
      <c r="F31" s="15"/>
      <c r="G31" s="16"/>
    </row>
    <row r="32" spans="1:7" x14ac:dyDescent="0.25">
      <c r="A32" s="17"/>
      <c r="B32" s="19" t="s">
        <v>11</v>
      </c>
      <c r="C32" s="40"/>
      <c r="D32" s="14"/>
      <c r="E32" s="10"/>
      <c r="F32" s="15"/>
      <c r="G32" s="16"/>
    </row>
    <row r="33" spans="1:7" x14ac:dyDescent="0.25">
      <c r="A33" s="17"/>
      <c r="B33" s="19" t="s">
        <v>40</v>
      </c>
      <c r="C33" s="40" t="s">
        <v>41</v>
      </c>
      <c r="D33" s="61">
        <v>9000</v>
      </c>
      <c r="E33" s="10"/>
      <c r="F33" s="15"/>
      <c r="G33" s="16"/>
    </row>
    <row r="34" spans="1:7" x14ac:dyDescent="0.25">
      <c r="A34" s="17"/>
      <c r="B34" s="19" t="s">
        <v>42</v>
      </c>
      <c r="C34" s="40" t="s">
        <v>8</v>
      </c>
      <c r="D34" s="61">
        <v>33</v>
      </c>
      <c r="E34" s="10"/>
      <c r="F34" s="15"/>
      <c r="G34" s="16"/>
    </row>
    <row r="35" spans="1:7" x14ac:dyDescent="0.25">
      <c r="A35" s="17"/>
      <c r="B35" s="19" t="s">
        <v>43</v>
      </c>
      <c r="C35" s="40" t="s">
        <v>8</v>
      </c>
      <c r="D35" s="61">
        <v>118</v>
      </c>
      <c r="E35" s="10"/>
      <c r="F35" s="15"/>
      <c r="G35" s="16"/>
    </row>
    <row r="36" spans="1:7" x14ac:dyDescent="0.25">
      <c r="A36" s="17"/>
      <c r="B36" s="19" t="s">
        <v>44</v>
      </c>
      <c r="C36" s="40" t="s">
        <v>7</v>
      </c>
      <c r="D36" s="61">
        <v>1</v>
      </c>
      <c r="E36" s="10"/>
      <c r="F36" s="15"/>
      <c r="G36" s="16"/>
    </row>
    <row r="37" spans="1:7" x14ac:dyDescent="0.25">
      <c r="A37" s="17"/>
      <c r="B37" s="19"/>
      <c r="C37" s="40"/>
      <c r="D37" s="14"/>
      <c r="E37" s="10"/>
      <c r="F37" s="15"/>
      <c r="G37" s="16"/>
    </row>
    <row r="38" spans="1:7" x14ac:dyDescent="0.25">
      <c r="A38" s="17"/>
      <c r="B38" s="19" t="s">
        <v>37</v>
      </c>
      <c r="C38" s="40"/>
      <c r="D38" s="14"/>
      <c r="E38" s="10"/>
      <c r="F38" s="15"/>
      <c r="G38" s="16"/>
    </row>
    <row r="39" spans="1:7" x14ac:dyDescent="0.25">
      <c r="A39" s="17"/>
      <c r="B39" s="19" t="s">
        <v>40</v>
      </c>
      <c r="C39" s="40" t="s">
        <v>41</v>
      </c>
      <c r="D39" s="61">
        <v>9000</v>
      </c>
      <c r="E39" s="10"/>
      <c r="F39" s="15"/>
      <c r="G39" s="16"/>
    </row>
    <row r="40" spans="1:7" x14ac:dyDescent="0.25">
      <c r="A40" s="17"/>
      <c r="B40" s="19" t="s">
        <v>42</v>
      </c>
      <c r="C40" s="40" t="s">
        <v>8</v>
      </c>
      <c r="D40" s="61">
        <v>33</v>
      </c>
      <c r="E40" s="10"/>
      <c r="F40" s="15"/>
      <c r="G40" s="16"/>
    </row>
    <row r="41" spans="1:7" x14ac:dyDescent="0.25">
      <c r="A41" s="17"/>
      <c r="B41" s="19" t="s">
        <v>43</v>
      </c>
      <c r="C41" s="40" t="s">
        <v>8</v>
      </c>
      <c r="D41" s="61">
        <v>118</v>
      </c>
      <c r="E41" s="10"/>
      <c r="F41" s="15"/>
      <c r="G41" s="16"/>
    </row>
    <row r="42" spans="1:7" x14ac:dyDescent="0.25">
      <c r="A42" s="17"/>
      <c r="B42" s="19" t="s">
        <v>44</v>
      </c>
      <c r="C42" s="40" t="s">
        <v>7</v>
      </c>
      <c r="D42" s="61">
        <v>1</v>
      </c>
      <c r="E42" s="10"/>
      <c r="F42" s="15"/>
      <c r="G42" s="16"/>
    </row>
    <row r="43" spans="1:7" x14ac:dyDescent="0.25">
      <c r="A43" s="17"/>
      <c r="B43" s="19"/>
      <c r="C43" s="40"/>
      <c r="D43" s="61"/>
      <c r="E43" s="10"/>
      <c r="F43" s="15"/>
      <c r="G43" s="16"/>
    </row>
    <row r="44" spans="1:7" x14ac:dyDescent="0.25">
      <c r="A44" s="17"/>
      <c r="B44" s="19" t="s">
        <v>48</v>
      </c>
      <c r="C44" s="40"/>
      <c r="D44" s="14"/>
      <c r="E44" s="10"/>
      <c r="F44" s="15"/>
      <c r="G44" s="16"/>
    </row>
    <row r="45" spans="1:7" x14ac:dyDescent="0.25">
      <c r="A45" s="17"/>
      <c r="B45" s="19" t="s">
        <v>40</v>
      </c>
      <c r="C45" s="40" t="s">
        <v>41</v>
      </c>
      <c r="D45" s="61">
        <v>9000</v>
      </c>
      <c r="E45" s="10"/>
      <c r="F45" s="15"/>
      <c r="G45" s="16"/>
    </row>
    <row r="46" spans="1:7" x14ac:dyDescent="0.25">
      <c r="A46" s="17"/>
      <c r="B46" s="19" t="s">
        <v>42</v>
      </c>
      <c r="C46" s="40" t="s">
        <v>8</v>
      </c>
      <c r="D46" s="61">
        <v>33</v>
      </c>
      <c r="E46" s="10"/>
      <c r="F46" s="15"/>
      <c r="G46" s="16"/>
    </row>
    <row r="47" spans="1:7" x14ac:dyDescent="0.25">
      <c r="A47" s="17"/>
      <c r="B47" s="19" t="s">
        <v>43</v>
      </c>
      <c r="C47" s="40" t="s">
        <v>8</v>
      </c>
      <c r="D47" s="61">
        <v>118</v>
      </c>
      <c r="E47" s="10"/>
      <c r="F47" s="15"/>
      <c r="G47" s="16"/>
    </row>
    <row r="48" spans="1:7" x14ac:dyDescent="0.25">
      <c r="A48" s="17"/>
      <c r="B48" s="19" t="s">
        <v>44</v>
      </c>
      <c r="C48" s="40" t="s">
        <v>7</v>
      </c>
      <c r="D48" s="61">
        <v>1</v>
      </c>
      <c r="E48" s="10"/>
      <c r="F48" s="15"/>
      <c r="G48" s="16"/>
    </row>
    <row r="49" spans="1:7" x14ac:dyDescent="0.25">
      <c r="A49" s="17"/>
      <c r="B49" s="19"/>
      <c r="C49" s="40"/>
      <c r="D49" s="14"/>
      <c r="E49" s="10"/>
      <c r="F49" s="15"/>
      <c r="G49" s="16"/>
    </row>
    <row r="50" spans="1:7" x14ac:dyDescent="0.25">
      <c r="A50" s="17" t="s">
        <v>30</v>
      </c>
      <c r="B50" s="18" t="s">
        <v>45</v>
      </c>
      <c r="C50" s="40"/>
      <c r="D50" s="61"/>
      <c r="E50" s="10"/>
      <c r="F50" s="15"/>
      <c r="G50" s="16"/>
    </row>
    <row r="51" spans="1:7" x14ac:dyDescent="0.25">
      <c r="A51" s="17"/>
      <c r="B51" s="19" t="s">
        <v>10</v>
      </c>
      <c r="C51" s="40" t="s">
        <v>7</v>
      </c>
      <c r="D51" s="61">
        <v>2</v>
      </c>
      <c r="E51" s="10"/>
      <c r="F51" s="15"/>
      <c r="G51" s="16"/>
    </row>
    <row r="52" spans="1:7" x14ac:dyDescent="0.25">
      <c r="A52" s="17"/>
      <c r="B52" s="19" t="s">
        <v>11</v>
      </c>
      <c r="C52" s="40" t="s">
        <v>7</v>
      </c>
      <c r="D52" s="61">
        <v>2</v>
      </c>
      <c r="E52" s="10"/>
      <c r="F52" s="15"/>
      <c r="G52" s="16"/>
    </row>
    <row r="53" spans="1:7" x14ac:dyDescent="0.25">
      <c r="A53" s="17"/>
      <c r="B53" s="19" t="s">
        <v>37</v>
      </c>
      <c r="C53" s="40" t="s">
        <v>7</v>
      </c>
      <c r="D53" s="61">
        <v>2</v>
      </c>
      <c r="E53" s="10"/>
      <c r="F53" s="15"/>
      <c r="G53" s="16"/>
    </row>
    <row r="54" spans="1:7" x14ac:dyDescent="0.25">
      <c r="A54" s="17"/>
      <c r="B54" s="19"/>
      <c r="C54" s="40"/>
      <c r="D54" s="14"/>
      <c r="E54" s="10"/>
      <c r="F54" s="15"/>
      <c r="G54" s="16"/>
    </row>
    <row r="55" spans="1:7" x14ac:dyDescent="0.25">
      <c r="A55" s="17" t="s">
        <v>30</v>
      </c>
      <c r="B55" s="18" t="s">
        <v>50</v>
      </c>
      <c r="C55" s="40"/>
      <c r="D55" s="61"/>
      <c r="E55" s="10"/>
      <c r="F55" s="15"/>
      <c r="G55" s="16"/>
    </row>
    <row r="56" spans="1:7" x14ac:dyDescent="0.25">
      <c r="A56" s="17"/>
      <c r="B56" s="19" t="s">
        <v>51</v>
      </c>
      <c r="C56" s="40" t="s">
        <v>7</v>
      </c>
      <c r="D56" s="61">
        <v>3</v>
      </c>
      <c r="E56" s="10"/>
      <c r="F56" s="15"/>
      <c r="G56" s="16"/>
    </row>
    <row r="57" spans="1:7" x14ac:dyDescent="0.25">
      <c r="A57" s="17"/>
      <c r="B57" s="19"/>
      <c r="C57" s="40"/>
      <c r="D57" s="61"/>
      <c r="E57" s="10"/>
      <c r="F57" s="15"/>
      <c r="G57" s="16"/>
    </row>
    <row r="58" spans="1:7" x14ac:dyDescent="0.25">
      <c r="A58" s="17"/>
      <c r="B58" s="19"/>
      <c r="C58" s="40"/>
      <c r="D58" s="61"/>
      <c r="E58" s="10"/>
      <c r="F58" s="15"/>
      <c r="G58" s="16">
        <f t="shared" si="0"/>
        <v>0</v>
      </c>
    </row>
    <row r="59" spans="1:7" x14ac:dyDescent="0.25">
      <c r="A59" s="17" t="s">
        <v>30</v>
      </c>
      <c r="B59" s="18" t="s">
        <v>31</v>
      </c>
      <c r="C59" s="40"/>
      <c r="D59" s="14"/>
      <c r="E59" s="10"/>
      <c r="F59" s="15"/>
      <c r="G59" s="16">
        <f t="shared" si="0"/>
        <v>0</v>
      </c>
    </row>
    <row r="60" spans="1:7" x14ac:dyDescent="0.25">
      <c r="A60" s="17"/>
      <c r="B60" s="19" t="s">
        <v>10</v>
      </c>
      <c r="C60" s="40" t="s">
        <v>47</v>
      </c>
      <c r="D60" s="61">
        <v>10</v>
      </c>
      <c r="E60" s="10"/>
      <c r="F60" s="15"/>
      <c r="G60" s="16"/>
    </row>
    <row r="61" spans="1:7" x14ac:dyDescent="0.25">
      <c r="A61" s="17"/>
      <c r="B61" s="19" t="s">
        <v>11</v>
      </c>
      <c r="C61" s="40" t="s">
        <v>47</v>
      </c>
      <c r="D61" s="61">
        <v>10</v>
      </c>
      <c r="E61" s="10"/>
      <c r="F61" s="15"/>
      <c r="G61" s="16"/>
    </row>
    <row r="62" spans="1:7" x14ac:dyDescent="0.25">
      <c r="A62" s="17"/>
      <c r="B62" s="19" t="s">
        <v>37</v>
      </c>
      <c r="C62" s="40" t="s">
        <v>47</v>
      </c>
      <c r="D62" s="61">
        <v>10</v>
      </c>
      <c r="E62" s="10"/>
      <c r="F62" s="15"/>
      <c r="G62" s="16"/>
    </row>
    <row r="63" spans="1:7" x14ac:dyDescent="0.25">
      <c r="A63" s="17"/>
      <c r="B63" s="19" t="s">
        <v>38</v>
      </c>
      <c r="C63" s="40" t="s">
        <v>47</v>
      </c>
      <c r="D63" s="61">
        <v>10</v>
      </c>
      <c r="E63" s="10"/>
      <c r="F63" s="15"/>
      <c r="G63" s="16"/>
    </row>
    <row r="64" spans="1:7" x14ac:dyDescent="0.25">
      <c r="A64" s="17"/>
      <c r="B64" s="18"/>
      <c r="C64" s="40"/>
      <c r="D64" s="14"/>
      <c r="E64" s="10"/>
      <c r="F64" s="15"/>
      <c r="G64" s="16"/>
    </row>
    <row r="65" spans="1:8" x14ac:dyDescent="0.25">
      <c r="A65" s="17"/>
      <c r="B65" s="18"/>
      <c r="C65" s="40"/>
      <c r="D65" s="14"/>
      <c r="E65" s="10"/>
      <c r="F65" s="15"/>
      <c r="G65" s="16">
        <f t="shared" si="0"/>
        <v>0</v>
      </c>
    </row>
    <row r="66" spans="1:8" ht="13.8" thickBot="1" x14ac:dyDescent="0.3">
      <c r="A66" s="13"/>
      <c r="B66" s="19"/>
      <c r="C66" s="40"/>
      <c r="D66" s="14"/>
      <c r="E66" s="20"/>
      <c r="F66" s="50"/>
      <c r="G66" s="51"/>
    </row>
    <row r="67" spans="1:8" ht="22.2" customHeight="1" thickBot="1" x14ac:dyDescent="0.3">
      <c r="A67" s="13"/>
      <c r="B67" s="22" t="s">
        <v>15</v>
      </c>
      <c r="C67" s="47"/>
      <c r="D67" s="23"/>
      <c r="E67" s="24"/>
      <c r="F67" s="25"/>
      <c r="G67" s="26">
        <f>SUM(G6:G66)</f>
        <v>0</v>
      </c>
    </row>
    <row r="68" spans="1:8" ht="13.8" thickBot="1" x14ac:dyDescent="0.3">
      <c r="A68" s="13"/>
      <c r="B68" s="19"/>
      <c r="C68" s="40"/>
      <c r="D68" s="14"/>
      <c r="E68" s="20"/>
      <c r="F68" s="15"/>
      <c r="G68" s="21"/>
    </row>
    <row r="69" spans="1:8" ht="26.25" customHeight="1" thickBot="1" x14ac:dyDescent="0.3">
      <c r="A69" s="13"/>
      <c r="B69" s="70" t="s">
        <v>16</v>
      </c>
      <c r="C69" s="71"/>
      <c r="D69" s="71"/>
      <c r="E69" s="71"/>
      <c r="F69" s="72"/>
      <c r="G69" s="27"/>
    </row>
    <row r="70" spans="1:8" ht="14.4" thickBot="1" x14ac:dyDescent="0.3">
      <c r="A70" s="28"/>
      <c r="B70" s="29"/>
      <c r="C70" s="30"/>
      <c r="D70" s="31"/>
      <c r="E70" s="20"/>
      <c r="F70" s="32"/>
      <c r="G70" s="21"/>
      <c r="H70" s="28"/>
    </row>
    <row r="71" spans="1:8" ht="13.8" thickTop="1" x14ac:dyDescent="0.25">
      <c r="A71" s="33"/>
      <c r="B71" s="34"/>
      <c r="C71" s="48"/>
      <c r="D71" s="35"/>
      <c r="E71" s="36"/>
      <c r="F71" s="37"/>
      <c r="G71" s="38"/>
      <c r="H71" s="28"/>
    </row>
    <row r="72" spans="1:8" x14ac:dyDescent="0.25">
      <c r="A72" s="13"/>
      <c r="B72" s="39" t="s">
        <v>52</v>
      </c>
      <c r="C72" s="49"/>
      <c r="D72" s="40"/>
      <c r="E72" s="41"/>
      <c r="F72" s="15"/>
      <c r="G72" s="42">
        <f>+G67+G69</f>
        <v>0</v>
      </c>
    </row>
    <row r="73" spans="1:8" x14ac:dyDescent="0.25">
      <c r="A73" s="13"/>
      <c r="B73" s="39"/>
      <c r="C73" s="49"/>
      <c r="D73" s="40"/>
      <c r="E73" s="41"/>
      <c r="F73" s="15"/>
      <c r="G73" s="21"/>
    </row>
    <row r="74" spans="1:8" x14ac:dyDescent="0.25">
      <c r="A74" s="13"/>
      <c r="B74" s="39" t="s">
        <v>32</v>
      </c>
      <c r="C74" s="49"/>
      <c r="D74" s="40"/>
      <c r="E74" s="41"/>
      <c r="F74" s="15"/>
      <c r="G74" s="21">
        <f>+G72*0.2</f>
        <v>0</v>
      </c>
    </row>
    <row r="75" spans="1:8" x14ac:dyDescent="0.25">
      <c r="A75" s="13"/>
      <c r="B75" s="39"/>
      <c r="C75" s="49"/>
      <c r="D75" s="40"/>
      <c r="E75" s="41"/>
      <c r="F75" s="15"/>
      <c r="G75" s="21"/>
    </row>
    <row r="76" spans="1:8" x14ac:dyDescent="0.25">
      <c r="A76" s="13"/>
      <c r="B76" s="39" t="s">
        <v>5</v>
      </c>
      <c r="C76" s="49"/>
      <c r="D76" s="40"/>
      <c r="E76" s="41"/>
      <c r="F76" s="15"/>
      <c r="G76" s="21">
        <f>+G72+G74</f>
        <v>0</v>
      </c>
    </row>
    <row r="77" spans="1:8" ht="13.8" thickBot="1" x14ac:dyDescent="0.3">
      <c r="A77" s="13"/>
      <c r="C77" s="49"/>
      <c r="D77" s="40"/>
      <c r="E77" s="41"/>
      <c r="F77" s="15"/>
      <c r="G77" s="21"/>
    </row>
    <row r="78" spans="1:8" ht="48.75" customHeight="1" thickBot="1" x14ac:dyDescent="0.3">
      <c r="A78" s="62" t="s">
        <v>33</v>
      </c>
      <c r="B78" s="63"/>
      <c r="C78" s="63"/>
      <c r="D78" s="63"/>
      <c r="E78" s="63"/>
      <c r="F78" s="63"/>
      <c r="G78" s="64"/>
    </row>
    <row r="81" ht="39.75" customHeight="1" x14ac:dyDescent="0.25"/>
    <row r="104" ht="41.25" customHeight="1" x14ac:dyDescent="0.25"/>
    <row r="105" ht="43.5" customHeight="1" x14ac:dyDescent="0.25"/>
  </sheetData>
  <mergeCells count="6">
    <mergeCell ref="A78:G78"/>
    <mergeCell ref="B1:B2"/>
    <mergeCell ref="D1:G1"/>
    <mergeCell ref="D2:G2"/>
    <mergeCell ref="A3:B3"/>
    <mergeCell ref="B69:F69"/>
  </mergeCells>
  <pageMargins left="0.70866141732283472" right="0.70866141732283472" top="0.74803149606299213" bottom="0.74803149606299213" header="0.31496062992125984" footer="0.31496062992125984"/>
  <pageSetup paperSize="9" scale="65" fitToHeight="20" orientation="portrait" r:id="rId1"/>
  <headerFooter alignWithMargins="0">
    <oddHeader>&amp;LEPM MEYZIEU 
&amp;CDPGF
 LOT 01 - COUVERTURE DES COURS DE PROMENADE</oddHeader>
    <oddFooter xml:space="preserve">&amp;L&amp;"Arial,Gras"3S CONCEPT&amp;CDCE&amp;RPage &amp;P/&amp;N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39ED1-8B01-4892-B4B5-1976FFD1242B}">
  <sheetPr>
    <pageSetUpPr fitToPage="1"/>
  </sheetPr>
  <dimension ref="A1:C42"/>
  <sheetViews>
    <sheetView showZeros="0" zoomScale="90" zoomScaleNormal="90" zoomScaleSheetLayoutView="70" zoomScalePageLayoutView="55" workbookViewId="0">
      <selection activeCell="B7" sqref="B7"/>
    </sheetView>
  </sheetViews>
  <sheetFormatPr baseColWidth="10" defaultColWidth="11.44140625" defaultRowHeight="13.2" x14ac:dyDescent="0.25"/>
  <cols>
    <col min="1" max="1" width="8.33203125" style="5" bestFit="1" customWidth="1"/>
    <col min="2" max="2" width="56.77734375" style="5" customWidth="1"/>
    <col min="3" max="3" width="30.88671875" style="44" customWidth="1"/>
    <col min="4" max="16384" width="11.44140625" style="3"/>
  </cols>
  <sheetData>
    <row r="1" spans="1:3" ht="23.25" customHeight="1" x14ac:dyDescent="0.25">
      <c r="A1" s="2"/>
      <c r="B1" s="65" t="s">
        <v>53</v>
      </c>
      <c r="C1" s="73" t="s">
        <v>17</v>
      </c>
    </row>
    <row r="2" spans="1:3" ht="23.25" customHeight="1" thickBot="1" x14ac:dyDescent="0.3">
      <c r="A2" s="59"/>
      <c r="B2" s="66"/>
      <c r="C2" s="74"/>
    </row>
    <row r="3" spans="1:3" ht="26.25" customHeight="1" thickBot="1" x14ac:dyDescent="0.3">
      <c r="A3" s="67" t="s">
        <v>0</v>
      </c>
      <c r="B3" s="68"/>
      <c r="C3" s="54" t="s">
        <v>4</v>
      </c>
    </row>
    <row r="4" spans="1:3" ht="16.8" customHeight="1" x14ac:dyDescent="0.25">
      <c r="A4" s="8"/>
      <c r="C4" s="12"/>
    </row>
    <row r="5" spans="1:3" ht="16.8" customHeight="1" x14ac:dyDescent="0.25">
      <c r="A5" s="13"/>
      <c r="B5" s="53" t="s">
        <v>35</v>
      </c>
      <c r="C5" s="16">
        <f>+'DPGF TRANCHE FERME '!G64</f>
        <v>0</v>
      </c>
    </row>
    <row r="6" spans="1:3" ht="16.8" customHeight="1" x14ac:dyDescent="0.25">
      <c r="A6" s="13"/>
      <c r="C6" s="16"/>
    </row>
    <row r="7" spans="1:3" ht="16.8" customHeight="1" x14ac:dyDescent="0.25">
      <c r="A7" s="13"/>
      <c r="B7" s="53" t="s">
        <v>36</v>
      </c>
      <c r="C7" s="16">
        <f>+'DPGF TRANCHE OPTIONNELLE'!G72</f>
        <v>0</v>
      </c>
    </row>
    <row r="8" spans="1:3" ht="16.8" customHeight="1" thickBot="1" x14ac:dyDescent="0.3">
      <c r="A8" s="28"/>
      <c r="B8" s="29"/>
      <c r="C8" s="16"/>
    </row>
    <row r="9" spans="1:3" ht="16.8" customHeight="1" thickTop="1" x14ac:dyDescent="0.25">
      <c r="A9" s="33"/>
      <c r="B9" s="34"/>
      <c r="C9" s="55"/>
    </row>
    <row r="10" spans="1:3" ht="33.6" customHeight="1" x14ac:dyDescent="0.25">
      <c r="A10" s="13"/>
      <c r="B10" s="39" t="s">
        <v>54</v>
      </c>
      <c r="C10" s="56">
        <f>SUM(C4:C9)</f>
        <v>0</v>
      </c>
    </row>
    <row r="11" spans="1:3" ht="16.8" customHeight="1" x14ac:dyDescent="0.25">
      <c r="A11" s="13"/>
      <c r="B11" s="39"/>
      <c r="C11" s="16"/>
    </row>
    <row r="12" spans="1:3" ht="16.8" customHeight="1" x14ac:dyDescent="0.25">
      <c r="A12" s="13"/>
      <c r="B12" s="39" t="s">
        <v>32</v>
      </c>
      <c r="C12" s="16">
        <f>+C10*0.2</f>
        <v>0</v>
      </c>
    </row>
    <row r="13" spans="1:3" ht="16.8" customHeight="1" x14ac:dyDescent="0.25">
      <c r="A13" s="13"/>
      <c r="B13" s="39"/>
      <c r="C13" s="16"/>
    </row>
    <row r="14" spans="1:3" ht="16.8" customHeight="1" x14ac:dyDescent="0.25">
      <c r="A14" s="13"/>
      <c r="B14" s="39" t="s">
        <v>5</v>
      </c>
      <c r="C14" s="16">
        <f>+C10+C12</f>
        <v>0</v>
      </c>
    </row>
    <row r="15" spans="1:3" ht="16.8" customHeight="1" thickBot="1" x14ac:dyDescent="0.3">
      <c r="A15" s="57"/>
      <c r="B15" s="58"/>
      <c r="C15" s="51"/>
    </row>
    <row r="18" ht="39.75" customHeight="1" x14ac:dyDescent="0.25"/>
    <row r="41" ht="41.25" customHeight="1" x14ac:dyDescent="0.25"/>
    <row r="42" ht="43.5" customHeight="1" x14ac:dyDescent="0.25"/>
  </sheetData>
  <mergeCells count="3">
    <mergeCell ref="C1:C2"/>
    <mergeCell ref="B1:B2"/>
    <mergeCell ref="A3:B3"/>
  </mergeCells>
  <pageMargins left="0.70866141732283472" right="0.70866141732283472" top="0.74803149606299213" bottom="0.74803149606299213" header="0.31496062992125984" footer="0.31496062992125984"/>
  <pageSetup paperSize="9" scale="92" fitToHeight="20" orientation="portrait" r:id="rId1"/>
  <headerFooter alignWithMargins="0">
    <oddHeader>&amp;LEPM MEYZIEU 
&amp;CDPGF
 LOT 01 - COUVERTURE EN CHARPENTE METALLIQUE DES COURS</oddHeader>
    <oddFooter xml:space="preserve">&amp;L&amp;"Arial,Gras"3S CONCEPT&amp;CDCE&amp;RPage &amp;P/&amp;N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DPGF TRANCHE FERME </vt:lpstr>
      <vt:lpstr>DPGF TRANCHE OPTIONNELLE</vt:lpstr>
      <vt:lpstr>RECAP</vt:lpstr>
      <vt:lpstr>'DPGF TRANCHE FERME '!Impression_des_titres</vt:lpstr>
      <vt:lpstr>'DPGF TRANCHE OPTIONNELLE'!Impression_des_titres</vt:lpstr>
      <vt:lpstr>RECAP!Impression_des_titres</vt:lpstr>
      <vt:lpstr>'DPGF TRANCHE FERME '!Zone_d_impression</vt:lpstr>
      <vt:lpstr>'DPGF TRANCHE OPTIONNELLE'!Zone_d_impression</vt:lpstr>
      <vt:lpstr>RECAP!Zone_d_impression</vt:lpstr>
    </vt:vector>
  </TitlesOfParts>
  <Company>BETOM INGENIERIE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3SCONCEPT</dc:creator>
  <cp:lastModifiedBy>Frédérique Binvignat</cp:lastModifiedBy>
  <cp:lastPrinted>2026-07-24T14:02:12Z</cp:lastPrinted>
  <dcterms:created xsi:type="dcterms:W3CDTF">2009-01-13T10:17:38Z</dcterms:created>
  <dcterms:modified xsi:type="dcterms:W3CDTF">2026-07-24T15:54:02Z</dcterms:modified>
</cp:coreProperties>
</file>